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NABAVA\3_SNS MŽMA\2025\16-09_25 Osteosintetski mat\Portal\"/>
    </mc:Choice>
  </mc:AlternateContent>
  <bookViews>
    <workbookView xWindow="0" yWindow="0" windowWidth="16590" windowHeight="9435"/>
  </bookViews>
  <sheets>
    <sheet name="NAVODILA" sheetId="1" r:id="rId1"/>
    <sheet name="1. Podatki naročnika" sheetId="2" r:id="rId2"/>
    <sheet name="2. Podatki o ponudniku" sheetId="3" r:id="rId3"/>
    <sheet name="3. Strokovne zahteve naročnika" sheetId="4" r:id="rId4"/>
    <sheet name="Sklop I." sheetId="5" r:id="rId5"/>
    <sheet name="Sklop II." sheetId="6" r:id="rId6"/>
    <sheet name="Sklop III." sheetId="7" r:id="rId7"/>
    <sheet name="Sklop IV." sheetId="8" r:id="rId8"/>
    <sheet name="Sklop V." sheetId="9" r:id="rId9"/>
    <sheet name="Sklop VI." sheetId="10" r:id="rId10"/>
  </sheets>
  <definedNames>
    <definedName name="_xlnm.Print_Titles" localSheetId="4">'Sklop I.'!$B:$B</definedName>
    <definedName name="_xlnm.Print_Titles" localSheetId="5">'Sklop II.'!$B:$B</definedName>
    <definedName name="_xlnm.Print_Titles" localSheetId="6">'Sklop III.'!$B:$B</definedName>
    <definedName name="_xlnm.Print_Titles" localSheetId="7">'Sklop IV.'!$B:$B</definedName>
    <definedName name="_xlnm.Print_Titles" localSheetId="8">'Sklop V.'!$B:$B</definedName>
    <definedName name="_xlnm.Print_Titles" localSheetId="9">'Sklop VI.'!$B:$B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70" i="10" l="1"/>
  <c r="S70" i="10"/>
  <c r="T69" i="10"/>
  <c r="S69" i="10"/>
  <c r="R69" i="10"/>
  <c r="Q69" i="10"/>
  <c r="N69" i="10"/>
  <c r="T68" i="10"/>
  <c r="S68" i="10"/>
  <c r="R68" i="10"/>
  <c r="Q68" i="10"/>
  <c r="N68" i="10"/>
  <c r="T67" i="10"/>
  <c r="S67" i="10"/>
  <c r="R67" i="10"/>
  <c r="Q67" i="10"/>
  <c r="N67" i="10"/>
  <c r="T66" i="10"/>
  <c r="S66" i="10"/>
  <c r="R66" i="10"/>
  <c r="Q66" i="10"/>
  <c r="N66" i="10"/>
  <c r="T65" i="10"/>
  <c r="S65" i="10"/>
  <c r="R65" i="10"/>
  <c r="Q65" i="10"/>
  <c r="N65" i="10"/>
  <c r="T64" i="10"/>
  <c r="S64" i="10"/>
  <c r="R64" i="10"/>
  <c r="Q64" i="10"/>
  <c r="N64" i="10"/>
  <c r="T59" i="10"/>
  <c r="S59" i="10"/>
  <c r="T58" i="10"/>
  <c r="S58" i="10"/>
  <c r="R58" i="10"/>
  <c r="Q58" i="10"/>
  <c r="N58" i="10"/>
  <c r="T57" i="10"/>
  <c r="S57" i="10"/>
  <c r="R57" i="10"/>
  <c r="Q57" i="10"/>
  <c r="N57" i="10"/>
  <c r="T56" i="10"/>
  <c r="S56" i="10"/>
  <c r="R56" i="10"/>
  <c r="Q56" i="10"/>
  <c r="N56" i="10"/>
  <c r="T55" i="10"/>
  <c r="S55" i="10"/>
  <c r="R55" i="10"/>
  <c r="Q55" i="10"/>
  <c r="N55" i="10"/>
  <c r="T54" i="10"/>
  <c r="S54" i="10"/>
  <c r="R54" i="10"/>
  <c r="Q54" i="10"/>
  <c r="N54" i="10"/>
  <c r="T53" i="10"/>
  <c r="S53" i="10"/>
  <c r="R53" i="10"/>
  <c r="Q53" i="10"/>
  <c r="N53" i="10"/>
  <c r="T52" i="10"/>
  <c r="S52" i="10"/>
  <c r="R52" i="10"/>
  <c r="Q52" i="10"/>
  <c r="N52" i="10"/>
  <c r="T51" i="10"/>
  <c r="S51" i="10"/>
  <c r="R51" i="10"/>
  <c r="Q51" i="10"/>
  <c r="N51" i="10"/>
  <c r="T50" i="10"/>
  <c r="S50" i="10"/>
  <c r="R50" i="10"/>
  <c r="Q50" i="10"/>
  <c r="N50" i="10"/>
  <c r="T49" i="10"/>
  <c r="S49" i="10"/>
  <c r="R49" i="10"/>
  <c r="Q49" i="10"/>
  <c r="N49" i="10"/>
  <c r="T48" i="10"/>
  <c r="S48" i="10"/>
  <c r="R48" i="10"/>
  <c r="Q48" i="10"/>
  <c r="N48" i="10"/>
  <c r="T47" i="10"/>
  <c r="S47" i="10"/>
  <c r="R47" i="10"/>
  <c r="Q47" i="10"/>
  <c r="N47" i="10"/>
  <c r="T46" i="10"/>
  <c r="S46" i="10"/>
  <c r="R46" i="10"/>
  <c r="Q46" i="10"/>
  <c r="N46" i="10"/>
  <c r="T41" i="10"/>
  <c r="S41" i="10"/>
  <c r="T40" i="10"/>
  <c r="S40" i="10"/>
  <c r="R40" i="10"/>
  <c r="Q40" i="10"/>
  <c r="N40" i="10"/>
  <c r="T39" i="10"/>
  <c r="S39" i="10"/>
  <c r="R39" i="10"/>
  <c r="Q39" i="10"/>
  <c r="N39" i="10"/>
  <c r="T34" i="10"/>
  <c r="S34" i="10"/>
  <c r="T33" i="10"/>
  <c r="S33" i="10"/>
  <c r="R33" i="10"/>
  <c r="Q33" i="10"/>
  <c r="N33" i="10"/>
  <c r="T32" i="10"/>
  <c r="S32" i="10"/>
  <c r="R32" i="10"/>
  <c r="Q32" i="10"/>
  <c r="N32" i="10"/>
  <c r="T31" i="10"/>
  <c r="S31" i="10"/>
  <c r="R31" i="10"/>
  <c r="Q31" i="10"/>
  <c r="N31" i="10"/>
  <c r="T30" i="10"/>
  <c r="S30" i="10"/>
  <c r="R30" i="10"/>
  <c r="Q30" i="10"/>
  <c r="N30" i="10"/>
  <c r="T29" i="10"/>
  <c r="S29" i="10"/>
  <c r="R29" i="10"/>
  <c r="Q29" i="10"/>
  <c r="N29" i="10"/>
  <c r="T28" i="10"/>
  <c r="S28" i="10"/>
  <c r="R28" i="10"/>
  <c r="Q28" i="10"/>
  <c r="N28" i="10"/>
  <c r="T27" i="10"/>
  <c r="S27" i="10"/>
  <c r="R27" i="10"/>
  <c r="Q27" i="10"/>
  <c r="N27" i="10"/>
  <c r="T26" i="10"/>
  <c r="S26" i="10"/>
  <c r="R26" i="10"/>
  <c r="Q26" i="10"/>
  <c r="N26" i="10"/>
  <c r="T25" i="10"/>
  <c r="S25" i="10"/>
  <c r="R25" i="10"/>
  <c r="Q25" i="10"/>
  <c r="N25" i="10"/>
  <c r="T24" i="10"/>
  <c r="S24" i="10"/>
  <c r="R24" i="10"/>
  <c r="Q24" i="10"/>
  <c r="N24" i="10"/>
  <c r="T23" i="10"/>
  <c r="S23" i="10"/>
  <c r="R23" i="10"/>
  <c r="Q23" i="10"/>
  <c r="N23" i="10"/>
  <c r="T22" i="10"/>
  <c r="S22" i="10"/>
  <c r="R22" i="10"/>
  <c r="Q22" i="10"/>
  <c r="N22" i="10"/>
  <c r="T21" i="10"/>
  <c r="S21" i="10"/>
  <c r="R21" i="10"/>
  <c r="Q21" i="10"/>
  <c r="N21" i="10"/>
  <c r="T20" i="10"/>
  <c r="S20" i="10"/>
  <c r="R20" i="10"/>
  <c r="Q20" i="10"/>
  <c r="N20" i="10"/>
  <c r="T19" i="10"/>
  <c r="S19" i="10"/>
  <c r="R19" i="10"/>
  <c r="Q19" i="10"/>
  <c r="N19" i="10"/>
  <c r="T18" i="10"/>
  <c r="S18" i="10"/>
  <c r="R18" i="10"/>
  <c r="Q18" i="10"/>
  <c r="N18" i="10"/>
  <c r="T17" i="10"/>
  <c r="S17" i="10"/>
  <c r="R17" i="10"/>
  <c r="Q17" i="10"/>
  <c r="N17" i="10"/>
  <c r="T16" i="10"/>
  <c r="S16" i="10"/>
  <c r="R16" i="10"/>
  <c r="Q16" i="10"/>
  <c r="N16" i="10"/>
  <c r="T15" i="10"/>
  <c r="S15" i="10"/>
  <c r="R15" i="10"/>
  <c r="Q15" i="10"/>
  <c r="N15" i="10"/>
  <c r="T14" i="10"/>
  <c r="S14" i="10"/>
  <c r="R14" i="10"/>
  <c r="Q14" i="10"/>
  <c r="N14" i="10"/>
  <c r="T13" i="10"/>
  <c r="S13" i="10"/>
  <c r="R13" i="10"/>
  <c r="Q13" i="10"/>
  <c r="N13" i="10"/>
  <c r="C8" i="10"/>
  <c r="C7" i="10"/>
  <c r="T65" i="9"/>
  <c r="S65" i="9"/>
  <c r="T64" i="9"/>
  <c r="S64" i="9"/>
  <c r="R64" i="9"/>
  <c r="Q64" i="9"/>
  <c r="N64" i="9"/>
  <c r="T63" i="9"/>
  <c r="S63" i="9"/>
  <c r="R63" i="9"/>
  <c r="Q63" i="9"/>
  <c r="N63" i="9"/>
  <c r="T62" i="9"/>
  <c r="S62" i="9"/>
  <c r="R62" i="9"/>
  <c r="Q62" i="9"/>
  <c r="N62" i="9"/>
  <c r="T57" i="9"/>
  <c r="S57" i="9"/>
  <c r="T56" i="9"/>
  <c r="S56" i="9"/>
  <c r="R56" i="9"/>
  <c r="Q56" i="9"/>
  <c r="N56" i="9"/>
  <c r="T55" i="9"/>
  <c r="S55" i="9"/>
  <c r="R55" i="9"/>
  <c r="Q55" i="9"/>
  <c r="N55" i="9"/>
  <c r="T50" i="9"/>
  <c r="S50" i="9"/>
  <c r="T49" i="9"/>
  <c r="S49" i="9"/>
  <c r="R49" i="9"/>
  <c r="Q49" i="9"/>
  <c r="N49" i="9"/>
  <c r="T48" i="9"/>
  <c r="S48" i="9"/>
  <c r="R48" i="9"/>
  <c r="Q48" i="9"/>
  <c r="N48" i="9"/>
  <c r="T47" i="9"/>
  <c r="S47" i="9"/>
  <c r="R47" i="9"/>
  <c r="Q47" i="9"/>
  <c r="N47" i="9"/>
  <c r="T46" i="9"/>
  <c r="S46" i="9"/>
  <c r="R46" i="9"/>
  <c r="Q46" i="9"/>
  <c r="N46" i="9"/>
  <c r="T45" i="9"/>
  <c r="S45" i="9"/>
  <c r="R45" i="9"/>
  <c r="Q45" i="9"/>
  <c r="N45" i="9"/>
  <c r="T44" i="9"/>
  <c r="S44" i="9"/>
  <c r="R44" i="9"/>
  <c r="Q44" i="9"/>
  <c r="N44" i="9"/>
  <c r="T43" i="9"/>
  <c r="S43" i="9"/>
  <c r="R43" i="9"/>
  <c r="Q43" i="9"/>
  <c r="N43" i="9"/>
  <c r="T42" i="9"/>
  <c r="S42" i="9"/>
  <c r="R42" i="9"/>
  <c r="Q42" i="9"/>
  <c r="N42" i="9"/>
  <c r="T41" i="9"/>
  <c r="S41" i="9"/>
  <c r="R41" i="9"/>
  <c r="Q41" i="9"/>
  <c r="N41" i="9"/>
  <c r="T40" i="9"/>
  <c r="S40" i="9"/>
  <c r="R40" i="9"/>
  <c r="Q40" i="9"/>
  <c r="N40" i="9"/>
  <c r="T39" i="9"/>
  <c r="S39" i="9"/>
  <c r="R39" i="9"/>
  <c r="Q39" i="9"/>
  <c r="N39" i="9"/>
  <c r="T38" i="9"/>
  <c r="S38" i="9"/>
  <c r="R38" i="9"/>
  <c r="Q38" i="9"/>
  <c r="N38" i="9"/>
  <c r="T37" i="9"/>
  <c r="S37" i="9"/>
  <c r="R37" i="9"/>
  <c r="Q37" i="9"/>
  <c r="N37" i="9"/>
  <c r="T36" i="9"/>
  <c r="S36" i="9"/>
  <c r="R36" i="9"/>
  <c r="Q36" i="9"/>
  <c r="N36" i="9"/>
  <c r="T31" i="9"/>
  <c r="S31" i="9"/>
  <c r="T30" i="9"/>
  <c r="S30" i="9"/>
  <c r="R30" i="9"/>
  <c r="Q30" i="9"/>
  <c r="N30" i="9"/>
  <c r="T29" i="9"/>
  <c r="S29" i="9"/>
  <c r="R29" i="9"/>
  <c r="Q29" i="9"/>
  <c r="N29" i="9"/>
  <c r="T24" i="9"/>
  <c r="S24" i="9"/>
  <c r="T23" i="9"/>
  <c r="S23" i="9"/>
  <c r="R23" i="9"/>
  <c r="Q23" i="9"/>
  <c r="N23" i="9"/>
  <c r="T22" i="9"/>
  <c r="S22" i="9"/>
  <c r="R22" i="9"/>
  <c r="Q22" i="9"/>
  <c r="N22" i="9"/>
  <c r="T21" i="9"/>
  <c r="S21" i="9"/>
  <c r="R21" i="9"/>
  <c r="Q21" i="9"/>
  <c r="N21" i="9"/>
  <c r="T16" i="9"/>
  <c r="S16" i="9"/>
  <c r="T15" i="9"/>
  <c r="S15" i="9"/>
  <c r="R15" i="9"/>
  <c r="Q15" i="9"/>
  <c r="N15" i="9"/>
  <c r="T14" i="9"/>
  <c r="S14" i="9"/>
  <c r="R14" i="9"/>
  <c r="Q14" i="9"/>
  <c r="N14" i="9"/>
  <c r="T13" i="9"/>
  <c r="S13" i="9"/>
  <c r="R13" i="9"/>
  <c r="Q13" i="9"/>
  <c r="N13" i="9"/>
  <c r="C8" i="9"/>
  <c r="C7" i="9"/>
  <c r="T29" i="8"/>
  <c r="S29" i="8"/>
  <c r="T28" i="8"/>
  <c r="S28" i="8"/>
  <c r="R28" i="8"/>
  <c r="Q28" i="8"/>
  <c r="N28" i="8"/>
  <c r="T23" i="8"/>
  <c r="S23" i="8"/>
  <c r="T22" i="8"/>
  <c r="S22" i="8"/>
  <c r="R22" i="8"/>
  <c r="Q22" i="8"/>
  <c r="N22" i="8"/>
  <c r="T17" i="8"/>
  <c r="S17" i="8"/>
  <c r="T16" i="8"/>
  <c r="S16" i="8"/>
  <c r="R16" i="8"/>
  <c r="Q16" i="8"/>
  <c r="N16" i="8"/>
  <c r="T15" i="8"/>
  <c r="S15" i="8"/>
  <c r="R15" i="8"/>
  <c r="Q15" i="8"/>
  <c r="N15" i="8"/>
  <c r="T14" i="8"/>
  <c r="S14" i="8"/>
  <c r="R14" i="8"/>
  <c r="Q14" i="8"/>
  <c r="N14" i="8"/>
  <c r="T13" i="8"/>
  <c r="S13" i="8"/>
  <c r="R13" i="8"/>
  <c r="Q13" i="8"/>
  <c r="N13" i="8"/>
  <c r="C8" i="8"/>
  <c r="C7" i="8"/>
  <c r="T217" i="7"/>
  <c r="S217" i="7"/>
  <c r="T216" i="7"/>
  <c r="S216" i="7"/>
  <c r="R216" i="7"/>
  <c r="Q216" i="7"/>
  <c r="N216" i="7"/>
  <c r="T215" i="7"/>
  <c r="S215" i="7"/>
  <c r="R215" i="7"/>
  <c r="Q215" i="7"/>
  <c r="N215" i="7"/>
  <c r="T214" i="7"/>
  <c r="S214" i="7"/>
  <c r="R214" i="7"/>
  <c r="Q214" i="7"/>
  <c r="N214" i="7"/>
  <c r="T213" i="7"/>
  <c r="S213" i="7"/>
  <c r="R213" i="7"/>
  <c r="Q213" i="7"/>
  <c r="N213" i="7"/>
  <c r="T212" i="7"/>
  <c r="S212" i="7"/>
  <c r="R212" i="7"/>
  <c r="Q212" i="7"/>
  <c r="N212" i="7"/>
  <c r="T211" i="7"/>
  <c r="S211" i="7"/>
  <c r="R211" i="7"/>
  <c r="Q211" i="7"/>
  <c r="N211" i="7"/>
  <c r="T210" i="7"/>
  <c r="S210" i="7"/>
  <c r="R210" i="7"/>
  <c r="Q210" i="7"/>
  <c r="N210" i="7"/>
  <c r="T209" i="7"/>
  <c r="S209" i="7"/>
  <c r="R209" i="7"/>
  <c r="Q209" i="7"/>
  <c r="N209" i="7"/>
  <c r="T208" i="7"/>
  <c r="S208" i="7"/>
  <c r="R208" i="7"/>
  <c r="Q208" i="7"/>
  <c r="N208" i="7"/>
  <c r="T207" i="7"/>
  <c r="S207" i="7"/>
  <c r="R207" i="7"/>
  <c r="Q207" i="7"/>
  <c r="N207" i="7"/>
  <c r="T202" i="7"/>
  <c r="S202" i="7"/>
  <c r="T201" i="7"/>
  <c r="S201" i="7"/>
  <c r="R201" i="7"/>
  <c r="Q201" i="7"/>
  <c r="N201" i="7"/>
  <c r="T200" i="7"/>
  <c r="S200" i="7"/>
  <c r="R200" i="7"/>
  <c r="Q200" i="7"/>
  <c r="N200" i="7"/>
  <c r="T199" i="7"/>
  <c r="S199" i="7"/>
  <c r="R199" i="7"/>
  <c r="Q199" i="7"/>
  <c r="N199" i="7"/>
  <c r="T198" i="7"/>
  <c r="S198" i="7"/>
  <c r="R198" i="7"/>
  <c r="Q198" i="7"/>
  <c r="N198" i="7"/>
  <c r="T193" i="7"/>
  <c r="S193" i="7"/>
  <c r="T192" i="7"/>
  <c r="S192" i="7"/>
  <c r="R192" i="7"/>
  <c r="Q192" i="7"/>
  <c r="N192" i="7"/>
  <c r="T191" i="7"/>
  <c r="S191" i="7"/>
  <c r="R191" i="7"/>
  <c r="Q191" i="7"/>
  <c r="N191" i="7"/>
  <c r="T190" i="7"/>
  <c r="S190" i="7"/>
  <c r="R190" i="7"/>
  <c r="Q190" i="7"/>
  <c r="N190" i="7"/>
  <c r="T185" i="7"/>
  <c r="S185" i="7"/>
  <c r="T184" i="7"/>
  <c r="S184" i="7"/>
  <c r="R184" i="7"/>
  <c r="Q184" i="7"/>
  <c r="N184" i="7"/>
  <c r="T183" i="7"/>
  <c r="S183" i="7"/>
  <c r="R183" i="7"/>
  <c r="Q183" i="7"/>
  <c r="N183" i="7"/>
  <c r="T182" i="7"/>
  <c r="S182" i="7"/>
  <c r="R182" i="7"/>
  <c r="Q182" i="7"/>
  <c r="N182" i="7"/>
  <c r="T181" i="7"/>
  <c r="S181" i="7"/>
  <c r="R181" i="7"/>
  <c r="Q181" i="7"/>
  <c r="N181" i="7"/>
  <c r="T180" i="7"/>
  <c r="S180" i="7"/>
  <c r="R180" i="7"/>
  <c r="Q180" i="7"/>
  <c r="N180" i="7"/>
  <c r="T179" i="7"/>
  <c r="S179" i="7"/>
  <c r="R179" i="7"/>
  <c r="Q179" i="7"/>
  <c r="N179" i="7"/>
  <c r="T174" i="7"/>
  <c r="S174" i="7"/>
  <c r="T173" i="7"/>
  <c r="S173" i="7"/>
  <c r="R173" i="7"/>
  <c r="Q173" i="7"/>
  <c r="N173" i="7"/>
  <c r="T168" i="7"/>
  <c r="S168" i="7"/>
  <c r="T167" i="7"/>
  <c r="S167" i="7"/>
  <c r="R167" i="7"/>
  <c r="Q167" i="7"/>
  <c r="N167" i="7"/>
  <c r="T166" i="7"/>
  <c r="S166" i="7"/>
  <c r="R166" i="7"/>
  <c r="Q166" i="7"/>
  <c r="N166" i="7"/>
  <c r="T165" i="7"/>
  <c r="S165" i="7"/>
  <c r="R165" i="7"/>
  <c r="Q165" i="7"/>
  <c r="N165" i="7"/>
  <c r="T164" i="7"/>
  <c r="S164" i="7"/>
  <c r="R164" i="7"/>
  <c r="Q164" i="7"/>
  <c r="N164" i="7"/>
  <c r="T163" i="7"/>
  <c r="S163" i="7"/>
  <c r="R163" i="7"/>
  <c r="Q163" i="7"/>
  <c r="N163" i="7"/>
  <c r="T158" i="7"/>
  <c r="S158" i="7"/>
  <c r="T157" i="7"/>
  <c r="S157" i="7"/>
  <c r="R157" i="7"/>
  <c r="Q157" i="7"/>
  <c r="N157" i="7"/>
  <c r="T152" i="7"/>
  <c r="S152" i="7"/>
  <c r="T151" i="7"/>
  <c r="S151" i="7"/>
  <c r="R151" i="7"/>
  <c r="Q151" i="7"/>
  <c r="N151" i="7"/>
  <c r="T150" i="7"/>
  <c r="S150" i="7"/>
  <c r="R150" i="7"/>
  <c r="Q150" i="7"/>
  <c r="N150" i="7"/>
  <c r="T145" i="7"/>
  <c r="S145" i="7"/>
  <c r="T144" i="7"/>
  <c r="S144" i="7"/>
  <c r="R144" i="7"/>
  <c r="Q144" i="7"/>
  <c r="N144" i="7"/>
  <c r="T143" i="7"/>
  <c r="S143" i="7"/>
  <c r="R143" i="7"/>
  <c r="Q143" i="7"/>
  <c r="N143" i="7"/>
  <c r="T142" i="7"/>
  <c r="S142" i="7"/>
  <c r="R142" i="7"/>
  <c r="Q142" i="7"/>
  <c r="N142" i="7"/>
  <c r="T141" i="7"/>
  <c r="S141" i="7"/>
  <c r="R141" i="7"/>
  <c r="Q141" i="7"/>
  <c r="N141" i="7"/>
  <c r="T140" i="7"/>
  <c r="S140" i="7"/>
  <c r="R140" i="7"/>
  <c r="Q140" i="7"/>
  <c r="N140" i="7"/>
  <c r="T139" i="7"/>
  <c r="S139" i="7"/>
  <c r="R139" i="7"/>
  <c r="Q139" i="7"/>
  <c r="N139" i="7"/>
  <c r="T138" i="7"/>
  <c r="S138" i="7"/>
  <c r="R138" i="7"/>
  <c r="Q138" i="7"/>
  <c r="N138" i="7"/>
  <c r="T137" i="7"/>
  <c r="S137" i="7"/>
  <c r="R137" i="7"/>
  <c r="Q137" i="7"/>
  <c r="N137" i="7"/>
  <c r="T132" i="7"/>
  <c r="S132" i="7"/>
  <c r="T131" i="7"/>
  <c r="S131" i="7"/>
  <c r="R131" i="7"/>
  <c r="Q131" i="7"/>
  <c r="N131" i="7"/>
  <c r="T130" i="7"/>
  <c r="S130" i="7"/>
  <c r="R130" i="7"/>
  <c r="Q130" i="7"/>
  <c r="N130" i="7"/>
  <c r="T129" i="7"/>
  <c r="S129" i="7"/>
  <c r="R129" i="7"/>
  <c r="Q129" i="7"/>
  <c r="N129" i="7"/>
  <c r="T124" i="7"/>
  <c r="S124" i="7"/>
  <c r="T123" i="7"/>
  <c r="S123" i="7"/>
  <c r="R123" i="7"/>
  <c r="Q123" i="7"/>
  <c r="N123" i="7"/>
  <c r="T122" i="7"/>
  <c r="S122" i="7"/>
  <c r="R122" i="7"/>
  <c r="Q122" i="7"/>
  <c r="N122" i="7"/>
  <c r="T121" i="7"/>
  <c r="S121" i="7"/>
  <c r="R121" i="7"/>
  <c r="Q121" i="7"/>
  <c r="N121" i="7"/>
  <c r="T120" i="7"/>
  <c r="S120" i="7"/>
  <c r="R120" i="7"/>
  <c r="Q120" i="7"/>
  <c r="N120" i="7"/>
  <c r="T119" i="7"/>
  <c r="S119" i="7"/>
  <c r="R119" i="7"/>
  <c r="Q119" i="7"/>
  <c r="N119" i="7"/>
  <c r="T118" i="7"/>
  <c r="S118" i="7"/>
  <c r="R118" i="7"/>
  <c r="Q118" i="7"/>
  <c r="N118" i="7"/>
  <c r="T117" i="7"/>
  <c r="S117" i="7"/>
  <c r="R117" i="7"/>
  <c r="Q117" i="7"/>
  <c r="N117" i="7"/>
  <c r="T116" i="7"/>
  <c r="S116" i="7"/>
  <c r="R116" i="7"/>
  <c r="Q116" i="7"/>
  <c r="N116" i="7"/>
  <c r="T115" i="7"/>
  <c r="S115" i="7"/>
  <c r="R115" i="7"/>
  <c r="Q115" i="7"/>
  <c r="N115" i="7"/>
  <c r="T114" i="7"/>
  <c r="S114" i="7"/>
  <c r="R114" i="7"/>
  <c r="Q114" i="7"/>
  <c r="N114" i="7"/>
  <c r="T113" i="7"/>
  <c r="S113" i="7"/>
  <c r="R113" i="7"/>
  <c r="Q113" i="7"/>
  <c r="N113" i="7"/>
  <c r="T108" i="7"/>
  <c r="S108" i="7"/>
  <c r="T107" i="7"/>
  <c r="S107" i="7"/>
  <c r="R107" i="7"/>
  <c r="Q107" i="7"/>
  <c r="N107" i="7"/>
  <c r="T106" i="7"/>
  <c r="S106" i="7"/>
  <c r="R106" i="7"/>
  <c r="Q106" i="7"/>
  <c r="N106" i="7"/>
  <c r="T101" i="7"/>
  <c r="S101" i="7"/>
  <c r="T100" i="7"/>
  <c r="S100" i="7"/>
  <c r="R100" i="7"/>
  <c r="Q100" i="7"/>
  <c r="N100" i="7"/>
  <c r="T99" i="7"/>
  <c r="S99" i="7"/>
  <c r="R99" i="7"/>
  <c r="Q99" i="7"/>
  <c r="N99" i="7"/>
  <c r="T98" i="7"/>
  <c r="S98" i="7"/>
  <c r="R98" i="7"/>
  <c r="Q98" i="7"/>
  <c r="N98" i="7"/>
  <c r="T97" i="7"/>
  <c r="S97" i="7"/>
  <c r="R97" i="7"/>
  <c r="Q97" i="7"/>
  <c r="N97" i="7"/>
  <c r="T96" i="7"/>
  <c r="S96" i="7"/>
  <c r="R96" i="7"/>
  <c r="Q96" i="7"/>
  <c r="N96" i="7"/>
  <c r="T95" i="7"/>
  <c r="S95" i="7"/>
  <c r="R95" i="7"/>
  <c r="Q95" i="7"/>
  <c r="N95" i="7"/>
  <c r="T94" i="7"/>
  <c r="S94" i="7"/>
  <c r="R94" i="7"/>
  <c r="Q94" i="7"/>
  <c r="N94" i="7"/>
  <c r="T93" i="7"/>
  <c r="S93" i="7"/>
  <c r="R93" i="7"/>
  <c r="Q93" i="7"/>
  <c r="N93" i="7"/>
  <c r="T92" i="7"/>
  <c r="S92" i="7"/>
  <c r="R92" i="7"/>
  <c r="Q92" i="7"/>
  <c r="N92" i="7"/>
  <c r="T91" i="7"/>
  <c r="S91" i="7"/>
  <c r="R91" i="7"/>
  <c r="Q91" i="7"/>
  <c r="N91" i="7"/>
  <c r="T90" i="7"/>
  <c r="S90" i="7"/>
  <c r="R90" i="7"/>
  <c r="Q90" i="7"/>
  <c r="N90" i="7"/>
  <c r="T85" i="7"/>
  <c r="S85" i="7"/>
  <c r="T84" i="7"/>
  <c r="S84" i="7"/>
  <c r="R84" i="7"/>
  <c r="Q84" i="7"/>
  <c r="N84" i="7"/>
  <c r="T79" i="7"/>
  <c r="S79" i="7"/>
  <c r="T78" i="7"/>
  <c r="S78" i="7"/>
  <c r="R78" i="7"/>
  <c r="Q78" i="7"/>
  <c r="N78" i="7"/>
  <c r="T77" i="7"/>
  <c r="S77" i="7"/>
  <c r="R77" i="7"/>
  <c r="Q77" i="7"/>
  <c r="N77" i="7"/>
  <c r="T76" i="7"/>
  <c r="S76" i="7"/>
  <c r="R76" i="7"/>
  <c r="Q76" i="7"/>
  <c r="N76" i="7"/>
  <c r="T71" i="7"/>
  <c r="S71" i="7"/>
  <c r="T70" i="7"/>
  <c r="S70" i="7"/>
  <c r="R70" i="7"/>
  <c r="Q70" i="7"/>
  <c r="N70" i="7"/>
  <c r="T69" i="7"/>
  <c r="S69" i="7"/>
  <c r="R69" i="7"/>
  <c r="Q69" i="7"/>
  <c r="N69" i="7"/>
  <c r="T68" i="7"/>
  <c r="S68" i="7"/>
  <c r="R68" i="7"/>
  <c r="Q68" i="7"/>
  <c r="N68" i="7"/>
  <c r="T67" i="7"/>
  <c r="S67" i="7"/>
  <c r="R67" i="7"/>
  <c r="Q67" i="7"/>
  <c r="N67" i="7"/>
  <c r="T66" i="7"/>
  <c r="S66" i="7"/>
  <c r="R66" i="7"/>
  <c r="Q66" i="7"/>
  <c r="N66" i="7"/>
  <c r="T65" i="7"/>
  <c r="S65" i="7"/>
  <c r="R65" i="7"/>
  <c r="Q65" i="7"/>
  <c r="N65" i="7"/>
  <c r="T64" i="7"/>
  <c r="S64" i="7"/>
  <c r="R64" i="7"/>
  <c r="Q64" i="7"/>
  <c r="N64" i="7"/>
  <c r="T63" i="7"/>
  <c r="S63" i="7"/>
  <c r="R63" i="7"/>
  <c r="Q63" i="7"/>
  <c r="N63" i="7"/>
  <c r="T62" i="7"/>
  <c r="S62" i="7"/>
  <c r="R62" i="7"/>
  <c r="Q62" i="7"/>
  <c r="N62" i="7"/>
  <c r="T57" i="7"/>
  <c r="S57" i="7"/>
  <c r="T56" i="7"/>
  <c r="S56" i="7"/>
  <c r="R56" i="7"/>
  <c r="Q56" i="7"/>
  <c r="N56" i="7"/>
  <c r="T55" i="7"/>
  <c r="S55" i="7"/>
  <c r="R55" i="7"/>
  <c r="Q55" i="7"/>
  <c r="N55" i="7"/>
  <c r="T54" i="7"/>
  <c r="S54" i="7"/>
  <c r="R54" i="7"/>
  <c r="Q54" i="7"/>
  <c r="N54" i="7"/>
  <c r="T53" i="7"/>
  <c r="S53" i="7"/>
  <c r="R53" i="7"/>
  <c r="Q53" i="7"/>
  <c r="N53" i="7"/>
  <c r="T52" i="7"/>
  <c r="S52" i="7"/>
  <c r="R52" i="7"/>
  <c r="Q52" i="7"/>
  <c r="N52" i="7"/>
  <c r="T51" i="7"/>
  <c r="S51" i="7"/>
  <c r="R51" i="7"/>
  <c r="Q51" i="7"/>
  <c r="N51" i="7"/>
  <c r="T50" i="7"/>
  <c r="S50" i="7"/>
  <c r="R50" i="7"/>
  <c r="Q50" i="7"/>
  <c r="N50" i="7"/>
  <c r="T49" i="7"/>
  <c r="S49" i="7"/>
  <c r="R49" i="7"/>
  <c r="Q49" i="7"/>
  <c r="N49" i="7"/>
  <c r="T48" i="7"/>
  <c r="S48" i="7"/>
  <c r="R48" i="7"/>
  <c r="Q48" i="7"/>
  <c r="N48" i="7"/>
  <c r="T47" i="7"/>
  <c r="S47" i="7"/>
  <c r="R47" i="7"/>
  <c r="Q47" i="7"/>
  <c r="N47" i="7"/>
  <c r="T46" i="7"/>
  <c r="S46" i="7"/>
  <c r="R46" i="7"/>
  <c r="Q46" i="7"/>
  <c r="N46" i="7"/>
  <c r="T45" i="7"/>
  <c r="S45" i="7"/>
  <c r="R45" i="7"/>
  <c r="Q45" i="7"/>
  <c r="N45" i="7"/>
  <c r="T44" i="7"/>
  <c r="S44" i="7"/>
  <c r="R44" i="7"/>
  <c r="Q44" i="7"/>
  <c r="N44" i="7"/>
  <c r="T43" i="7"/>
  <c r="S43" i="7"/>
  <c r="R43" i="7"/>
  <c r="Q43" i="7"/>
  <c r="N43" i="7"/>
  <c r="T42" i="7"/>
  <c r="S42" i="7"/>
  <c r="R42" i="7"/>
  <c r="Q42" i="7"/>
  <c r="N42" i="7"/>
  <c r="T41" i="7"/>
  <c r="S41" i="7"/>
  <c r="R41" i="7"/>
  <c r="Q41" i="7"/>
  <c r="N41" i="7"/>
  <c r="T40" i="7"/>
  <c r="S40" i="7"/>
  <c r="R40" i="7"/>
  <c r="Q40" i="7"/>
  <c r="N40" i="7"/>
  <c r="T39" i="7"/>
  <c r="S39" i="7"/>
  <c r="R39" i="7"/>
  <c r="Q39" i="7"/>
  <c r="N39" i="7"/>
  <c r="T34" i="7"/>
  <c r="S34" i="7"/>
  <c r="T33" i="7"/>
  <c r="S33" i="7"/>
  <c r="R33" i="7"/>
  <c r="Q33" i="7"/>
  <c r="N33" i="7"/>
  <c r="T32" i="7"/>
  <c r="S32" i="7"/>
  <c r="R32" i="7"/>
  <c r="Q32" i="7"/>
  <c r="N32" i="7"/>
  <c r="T31" i="7"/>
  <c r="S31" i="7"/>
  <c r="R31" i="7"/>
  <c r="Q31" i="7"/>
  <c r="N31" i="7"/>
  <c r="T30" i="7"/>
  <c r="S30" i="7"/>
  <c r="R30" i="7"/>
  <c r="Q30" i="7"/>
  <c r="N30" i="7"/>
  <c r="T29" i="7"/>
  <c r="S29" i="7"/>
  <c r="R29" i="7"/>
  <c r="Q29" i="7"/>
  <c r="N29" i="7"/>
  <c r="T28" i="7"/>
  <c r="S28" i="7"/>
  <c r="R28" i="7"/>
  <c r="Q28" i="7"/>
  <c r="N28" i="7"/>
  <c r="T27" i="7"/>
  <c r="S27" i="7"/>
  <c r="R27" i="7"/>
  <c r="Q27" i="7"/>
  <c r="N27" i="7"/>
  <c r="T26" i="7"/>
  <c r="S26" i="7"/>
  <c r="R26" i="7"/>
  <c r="Q26" i="7"/>
  <c r="N26" i="7"/>
  <c r="T25" i="7"/>
  <c r="S25" i="7"/>
  <c r="R25" i="7"/>
  <c r="Q25" i="7"/>
  <c r="N25" i="7"/>
  <c r="T24" i="7"/>
  <c r="S24" i="7"/>
  <c r="R24" i="7"/>
  <c r="Q24" i="7"/>
  <c r="N24" i="7"/>
  <c r="T23" i="7"/>
  <c r="S23" i="7"/>
  <c r="R23" i="7"/>
  <c r="Q23" i="7"/>
  <c r="N23" i="7"/>
  <c r="T22" i="7"/>
  <c r="S22" i="7"/>
  <c r="R22" i="7"/>
  <c r="Q22" i="7"/>
  <c r="N22" i="7"/>
  <c r="T21" i="7"/>
  <c r="S21" i="7"/>
  <c r="R21" i="7"/>
  <c r="Q21" i="7"/>
  <c r="N21" i="7"/>
  <c r="T20" i="7"/>
  <c r="S20" i="7"/>
  <c r="R20" i="7"/>
  <c r="Q20" i="7"/>
  <c r="N20" i="7"/>
  <c r="T19" i="7"/>
  <c r="S19" i="7"/>
  <c r="R19" i="7"/>
  <c r="Q19" i="7"/>
  <c r="N19" i="7"/>
  <c r="T18" i="7"/>
  <c r="S18" i="7"/>
  <c r="R18" i="7"/>
  <c r="Q18" i="7"/>
  <c r="N18" i="7"/>
  <c r="T17" i="7"/>
  <c r="S17" i="7"/>
  <c r="R17" i="7"/>
  <c r="Q17" i="7"/>
  <c r="N17" i="7"/>
  <c r="T16" i="7"/>
  <c r="S16" i="7"/>
  <c r="R16" i="7"/>
  <c r="Q16" i="7"/>
  <c r="N16" i="7"/>
  <c r="T15" i="7"/>
  <c r="S15" i="7"/>
  <c r="R15" i="7"/>
  <c r="Q15" i="7"/>
  <c r="N15" i="7"/>
  <c r="T14" i="7"/>
  <c r="S14" i="7"/>
  <c r="R14" i="7"/>
  <c r="Q14" i="7"/>
  <c r="N14" i="7"/>
  <c r="T13" i="7"/>
  <c r="S13" i="7"/>
  <c r="R13" i="7"/>
  <c r="Q13" i="7"/>
  <c r="N13" i="7"/>
  <c r="C8" i="7"/>
  <c r="C7" i="7"/>
  <c r="T248" i="6"/>
  <c r="S248" i="6"/>
  <c r="T247" i="6"/>
  <c r="S247" i="6"/>
  <c r="R247" i="6"/>
  <c r="Q247" i="6"/>
  <c r="N247" i="6"/>
  <c r="T246" i="6"/>
  <c r="S246" i="6"/>
  <c r="R246" i="6"/>
  <c r="Q246" i="6"/>
  <c r="N246" i="6"/>
  <c r="T245" i="6"/>
  <c r="S245" i="6"/>
  <c r="R245" i="6"/>
  <c r="Q245" i="6"/>
  <c r="N245" i="6"/>
  <c r="T244" i="6"/>
  <c r="S244" i="6"/>
  <c r="R244" i="6"/>
  <c r="Q244" i="6"/>
  <c r="N244" i="6"/>
  <c r="T239" i="6"/>
  <c r="S239" i="6"/>
  <c r="T238" i="6"/>
  <c r="S238" i="6"/>
  <c r="R238" i="6"/>
  <c r="Q238" i="6"/>
  <c r="N238" i="6"/>
  <c r="T237" i="6"/>
  <c r="S237" i="6"/>
  <c r="R237" i="6"/>
  <c r="Q237" i="6"/>
  <c r="N237" i="6"/>
  <c r="T236" i="6"/>
  <c r="S236" i="6"/>
  <c r="R236" i="6"/>
  <c r="Q236" i="6"/>
  <c r="N236" i="6"/>
  <c r="T235" i="6"/>
  <c r="S235" i="6"/>
  <c r="R235" i="6"/>
  <c r="Q235" i="6"/>
  <c r="N235" i="6"/>
  <c r="T234" i="6"/>
  <c r="S234" i="6"/>
  <c r="R234" i="6"/>
  <c r="Q234" i="6"/>
  <c r="N234" i="6"/>
  <c r="T233" i="6"/>
  <c r="S233" i="6"/>
  <c r="R233" i="6"/>
  <c r="Q233" i="6"/>
  <c r="N233" i="6"/>
  <c r="T232" i="6"/>
  <c r="S232" i="6"/>
  <c r="R232" i="6"/>
  <c r="Q232" i="6"/>
  <c r="N232" i="6"/>
  <c r="T231" i="6"/>
  <c r="S231" i="6"/>
  <c r="R231" i="6"/>
  <c r="Q231" i="6"/>
  <c r="N231" i="6"/>
  <c r="T230" i="6"/>
  <c r="S230" i="6"/>
  <c r="R230" i="6"/>
  <c r="Q230" i="6"/>
  <c r="N230" i="6"/>
  <c r="T229" i="6"/>
  <c r="S229" i="6"/>
  <c r="R229" i="6"/>
  <c r="Q229" i="6"/>
  <c r="N229" i="6"/>
  <c r="T228" i="6"/>
  <c r="S228" i="6"/>
  <c r="R228" i="6"/>
  <c r="Q228" i="6"/>
  <c r="N228" i="6"/>
  <c r="T227" i="6"/>
  <c r="S227" i="6"/>
  <c r="R227" i="6"/>
  <c r="Q227" i="6"/>
  <c r="N227" i="6"/>
  <c r="T226" i="6"/>
  <c r="S226" i="6"/>
  <c r="R226" i="6"/>
  <c r="Q226" i="6"/>
  <c r="N226" i="6"/>
  <c r="T225" i="6"/>
  <c r="S225" i="6"/>
  <c r="R225" i="6"/>
  <c r="Q225" i="6"/>
  <c r="N225" i="6"/>
  <c r="T224" i="6"/>
  <c r="S224" i="6"/>
  <c r="R224" i="6"/>
  <c r="Q224" i="6"/>
  <c r="N224" i="6"/>
  <c r="T223" i="6"/>
  <c r="S223" i="6"/>
  <c r="R223" i="6"/>
  <c r="Q223" i="6"/>
  <c r="N223" i="6"/>
  <c r="T222" i="6"/>
  <c r="S222" i="6"/>
  <c r="R222" i="6"/>
  <c r="Q222" i="6"/>
  <c r="N222" i="6"/>
  <c r="T221" i="6"/>
  <c r="S221" i="6"/>
  <c r="R221" i="6"/>
  <c r="Q221" i="6"/>
  <c r="N221" i="6"/>
  <c r="T220" i="6"/>
  <c r="S220" i="6"/>
  <c r="R220" i="6"/>
  <c r="Q220" i="6"/>
  <c r="N220" i="6"/>
  <c r="T219" i="6"/>
  <c r="S219" i="6"/>
  <c r="R219" i="6"/>
  <c r="Q219" i="6"/>
  <c r="N219" i="6"/>
  <c r="T218" i="6"/>
  <c r="S218" i="6"/>
  <c r="R218" i="6"/>
  <c r="Q218" i="6"/>
  <c r="N218" i="6"/>
  <c r="T217" i="6"/>
  <c r="S217" i="6"/>
  <c r="R217" i="6"/>
  <c r="Q217" i="6"/>
  <c r="N217" i="6"/>
  <c r="T216" i="6"/>
  <c r="S216" i="6"/>
  <c r="R216" i="6"/>
  <c r="Q216" i="6"/>
  <c r="N216" i="6"/>
  <c r="T215" i="6"/>
  <c r="S215" i="6"/>
  <c r="R215" i="6"/>
  <c r="Q215" i="6"/>
  <c r="N215" i="6"/>
  <c r="T214" i="6"/>
  <c r="S214" i="6"/>
  <c r="R214" i="6"/>
  <c r="Q214" i="6"/>
  <c r="N214" i="6"/>
  <c r="T213" i="6"/>
  <c r="S213" i="6"/>
  <c r="R213" i="6"/>
  <c r="Q213" i="6"/>
  <c r="N213" i="6"/>
  <c r="T208" i="6"/>
  <c r="S208" i="6"/>
  <c r="T207" i="6"/>
  <c r="S207" i="6"/>
  <c r="R207" i="6"/>
  <c r="Q207" i="6"/>
  <c r="N207" i="6"/>
  <c r="T202" i="6"/>
  <c r="S202" i="6"/>
  <c r="T201" i="6"/>
  <c r="S201" i="6"/>
  <c r="R201" i="6"/>
  <c r="Q201" i="6"/>
  <c r="N201" i="6"/>
  <c r="T200" i="6"/>
  <c r="S200" i="6"/>
  <c r="R200" i="6"/>
  <c r="Q200" i="6"/>
  <c r="N200" i="6"/>
  <c r="T199" i="6"/>
  <c r="S199" i="6"/>
  <c r="R199" i="6"/>
  <c r="Q199" i="6"/>
  <c r="N199" i="6"/>
  <c r="T198" i="6"/>
  <c r="S198" i="6"/>
  <c r="R198" i="6"/>
  <c r="Q198" i="6"/>
  <c r="N198" i="6"/>
  <c r="T197" i="6"/>
  <c r="S197" i="6"/>
  <c r="R197" i="6"/>
  <c r="Q197" i="6"/>
  <c r="N197" i="6"/>
  <c r="T196" i="6"/>
  <c r="S196" i="6"/>
  <c r="R196" i="6"/>
  <c r="Q196" i="6"/>
  <c r="N196" i="6"/>
  <c r="T195" i="6"/>
  <c r="S195" i="6"/>
  <c r="R195" i="6"/>
  <c r="Q195" i="6"/>
  <c r="N195" i="6"/>
  <c r="T194" i="6"/>
  <c r="S194" i="6"/>
  <c r="R194" i="6"/>
  <c r="Q194" i="6"/>
  <c r="N194" i="6"/>
  <c r="T193" i="6"/>
  <c r="S193" i="6"/>
  <c r="R193" i="6"/>
  <c r="Q193" i="6"/>
  <c r="N193" i="6"/>
  <c r="T188" i="6"/>
  <c r="S188" i="6"/>
  <c r="T187" i="6"/>
  <c r="S187" i="6"/>
  <c r="R187" i="6"/>
  <c r="Q187" i="6"/>
  <c r="N187" i="6"/>
  <c r="T186" i="6"/>
  <c r="S186" i="6"/>
  <c r="R186" i="6"/>
  <c r="Q186" i="6"/>
  <c r="N186" i="6"/>
  <c r="T185" i="6"/>
  <c r="S185" i="6"/>
  <c r="R185" i="6"/>
  <c r="Q185" i="6"/>
  <c r="N185" i="6"/>
  <c r="T184" i="6"/>
  <c r="S184" i="6"/>
  <c r="R184" i="6"/>
  <c r="Q184" i="6"/>
  <c r="N184" i="6"/>
  <c r="T183" i="6"/>
  <c r="S183" i="6"/>
  <c r="R183" i="6"/>
  <c r="Q183" i="6"/>
  <c r="N183" i="6"/>
  <c r="T182" i="6"/>
  <c r="S182" i="6"/>
  <c r="R182" i="6"/>
  <c r="Q182" i="6"/>
  <c r="N182" i="6"/>
  <c r="T181" i="6"/>
  <c r="S181" i="6"/>
  <c r="R181" i="6"/>
  <c r="Q181" i="6"/>
  <c r="N181" i="6"/>
  <c r="T180" i="6"/>
  <c r="S180" i="6"/>
  <c r="R180" i="6"/>
  <c r="Q180" i="6"/>
  <c r="N180" i="6"/>
  <c r="T179" i="6"/>
  <c r="S179" i="6"/>
  <c r="R179" i="6"/>
  <c r="Q179" i="6"/>
  <c r="N179" i="6"/>
  <c r="T178" i="6"/>
  <c r="S178" i="6"/>
  <c r="R178" i="6"/>
  <c r="Q178" i="6"/>
  <c r="N178" i="6"/>
  <c r="T177" i="6"/>
  <c r="S177" i="6"/>
  <c r="R177" i="6"/>
  <c r="Q177" i="6"/>
  <c r="N177" i="6"/>
  <c r="T176" i="6"/>
  <c r="S176" i="6"/>
  <c r="R176" i="6"/>
  <c r="Q176" i="6"/>
  <c r="N176" i="6"/>
  <c r="T175" i="6"/>
  <c r="S175" i="6"/>
  <c r="R175" i="6"/>
  <c r="Q175" i="6"/>
  <c r="N175" i="6"/>
  <c r="T170" i="6"/>
  <c r="S170" i="6"/>
  <c r="T169" i="6"/>
  <c r="S169" i="6"/>
  <c r="R169" i="6"/>
  <c r="Q169" i="6"/>
  <c r="N169" i="6"/>
  <c r="T168" i="6"/>
  <c r="S168" i="6"/>
  <c r="R168" i="6"/>
  <c r="Q168" i="6"/>
  <c r="N168" i="6"/>
  <c r="T167" i="6"/>
  <c r="S167" i="6"/>
  <c r="R167" i="6"/>
  <c r="Q167" i="6"/>
  <c r="N167" i="6"/>
  <c r="T166" i="6"/>
  <c r="S166" i="6"/>
  <c r="R166" i="6"/>
  <c r="Q166" i="6"/>
  <c r="N166" i="6"/>
  <c r="T165" i="6"/>
  <c r="S165" i="6"/>
  <c r="R165" i="6"/>
  <c r="Q165" i="6"/>
  <c r="N165" i="6"/>
  <c r="T164" i="6"/>
  <c r="S164" i="6"/>
  <c r="R164" i="6"/>
  <c r="Q164" i="6"/>
  <c r="N164" i="6"/>
  <c r="T163" i="6"/>
  <c r="S163" i="6"/>
  <c r="R163" i="6"/>
  <c r="Q163" i="6"/>
  <c r="N163" i="6"/>
  <c r="T162" i="6"/>
  <c r="S162" i="6"/>
  <c r="R162" i="6"/>
  <c r="Q162" i="6"/>
  <c r="N162" i="6"/>
  <c r="T161" i="6"/>
  <c r="S161" i="6"/>
  <c r="R161" i="6"/>
  <c r="Q161" i="6"/>
  <c r="N161" i="6"/>
  <c r="T160" i="6"/>
  <c r="S160" i="6"/>
  <c r="R160" i="6"/>
  <c r="Q160" i="6"/>
  <c r="N160" i="6"/>
  <c r="T159" i="6"/>
  <c r="S159" i="6"/>
  <c r="R159" i="6"/>
  <c r="Q159" i="6"/>
  <c r="N159" i="6"/>
  <c r="T158" i="6"/>
  <c r="S158" i="6"/>
  <c r="R158" i="6"/>
  <c r="Q158" i="6"/>
  <c r="N158" i="6"/>
  <c r="T157" i="6"/>
  <c r="S157" i="6"/>
  <c r="R157" i="6"/>
  <c r="Q157" i="6"/>
  <c r="N157" i="6"/>
  <c r="T156" i="6"/>
  <c r="S156" i="6"/>
  <c r="R156" i="6"/>
  <c r="Q156" i="6"/>
  <c r="N156" i="6"/>
  <c r="T155" i="6"/>
  <c r="S155" i="6"/>
  <c r="R155" i="6"/>
  <c r="Q155" i="6"/>
  <c r="N155" i="6"/>
  <c r="T154" i="6"/>
  <c r="S154" i="6"/>
  <c r="R154" i="6"/>
  <c r="Q154" i="6"/>
  <c r="N154" i="6"/>
  <c r="T153" i="6"/>
  <c r="S153" i="6"/>
  <c r="R153" i="6"/>
  <c r="Q153" i="6"/>
  <c r="N153" i="6"/>
  <c r="T152" i="6"/>
  <c r="S152" i="6"/>
  <c r="R152" i="6"/>
  <c r="Q152" i="6"/>
  <c r="N152" i="6"/>
  <c r="T151" i="6"/>
  <c r="S151" i="6"/>
  <c r="R151" i="6"/>
  <c r="Q151" i="6"/>
  <c r="N151" i="6"/>
  <c r="T150" i="6"/>
  <c r="S150" i="6"/>
  <c r="R150" i="6"/>
  <c r="Q150" i="6"/>
  <c r="N150" i="6"/>
  <c r="T149" i="6"/>
  <c r="S149" i="6"/>
  <c r="R149" i="6"/>
  <c r="Q149" i="6"/>
  <c r="N149" i="6"/>
  <c r="T148" i="6"/>
  <c r="S148" i="6"/>
  <c r="R148" i="6"/>
  <c r="Q148" i="6"/>
  <c r="N148" i="6"/>
  <c r="T147" i="6"/>
  <c r="S147" i="6"/>
  <c r="R147" i="6"/>
  <c r="Q147" i="6"/>
  <c r="N147" i="6"/>
  <c r="T146" i="6"/>
  <c r="S146" i="6"/>
  <c r="R146" i="6"/>
  <c r="Q146" i="6"/>
  <c r="N146" i="6"/>
  <c r="T145" i="6"/>
  <c r="S145" i="6"/>
  <c r="R145" i="6"/>
  <c r="Q145" i="6"/>
  <c r="N145" i="6"/>
  <c r="T144" i="6"/>
  <c r="S144" i="6"/>
  <c r="R144" i="6"/>
  <c r="Q144" i="6"/>
  <c r="N144" i="6"/>
  <c r="T143" i="6"/>
  <c r="S143" i="6"/>
  <c r="R143" i="6"/>
  <c r="Q143" i="6"/>
  <c r="N143" i="6"/>
  <c r="T142" i="6"/>
  <c r="S142" i="6"/>
  <c r="R142" i="6"/>
  <c r="Q142" i="6"/>
  <c r="N142" i="6"/>
  <c r="T141" i="6"/>
  <c r="S141" i="6"/>
  <c r="R141" i="6"/>
  <c r="Q141" i="6"/>
  <c r="N141" i="6"/>
  <c r="T140" i="6"/>
  <c r="S140" i="6"/>
  <c r="R140" i="6"/>
  <c r="Q140" i="6"/>
  <c r="N140" i="6"/>
  <c r="T139" i="6"/>
  <c r="S139" i="6"/>
  <c r="R139" i="6"/>
  <c r="Q139" i="6"/>
  <c r="N139" i="6"/>
  <c r="T138" i="6"/>
  <c r="S138" i="6"/>
  <c r="R138" i="6"/>
  <c r="Q138" i="6"/>
  <c r="N138" i="6"/>
  <c r="T137" i="6"/>
  <c r="S137" i="6"/>
  <c r="R137" i="6"/>
  <c r="Q137" i="6"/>
  <c r="N137" i="6"/>
  <c r="T136" i="6"/>
  <c r="S136" i="6"/>
  <c r="R136" i="6"/>
  <c r="Q136" i="6"/>
  <c r="N136" i="6"/>
  <c r="T135" i="6"/>
  <c r="S135" i="6"/>
  <c r="R135" i="6"/>
  <c r="Q135" i="6"/>
  <c r="N135" i="6"/>
  <c r="T134" i="6"/>
  <c r="S134" i="6"/>
  <c r="R134" i="6"/>
  <c r="Q134" i="6"/>
  <c r="N134" i="6"/>
  <c r="T133" i="6"/>
  <c r="S133" i="6"/>
  <c r="R133" i="6"/>
  <c r="Q133" i="6"/>
  <c r="N133" i="6"/>
  <c r="T132" i="6"/>
  <c r="S132" i="6"/>
  <c r="R132" i="6"/>
  <c r="Q132" i="6"/>
  <c r="N132" i="6"/>
  <c r="T131" i="6"/>
  <c r="S131" i="6"/>
  <c r="R131" i="6"/>
  <c r="Q131" i="6"/>
  <c r="N131" i="6"/>
  <c r="T126" i="6"/>
  <c r="S126" i="6"/>
  <c r="T125" i="6"/>
  <c r="S125" i="6"/>
  <c r="R125" i="6"/>
  <c r="Q125" i="6"/>
  <c r="N125" i="6"/>
  <c r="T124" i="6"/>
  <c r="S124" i="6"/>
  <c r="R124" i="6"/>
  <c r="Q124" i="6"/>
  <c r="N124" i="6"/>
  <c r="T123" i="6"/>
  <c r="S123" i="6"/>
  <c r="R123" i="6"/>
  <c r="Q123" i="6"/>
  <c r="N123" i="6"/>
  <c r="T122" i="6"/>
  <c r="S122" i="6"/>
  <c r="R122" i="6"/>
  <c r="Q122" i="6"/>
  <c r="N122" i="6"/>
  <c r="T117" i="6"/>
  <c r="S117" i="6"/>
  <c r="T116" i="6"/>
  <c r="S116" i="6"/>
  <c r="R116" i="6"/>
  <c r="Q116" i="6"/>
  <c r="N116" i="6"/>
  <c r="T115" i="6"/>
  <c r="S115" i="6"/>
  <c r="R115" i="6"/>
  <c r="Q115" i="6"/>
  <c r="N115" i="6"/>
  <c r="T114" i="6"/>
  <c r="S114" i="6"/>
  <c r="R114" i="6"/>
  <c r="Q114" i="6"/>
  <c r="N114" i="6"/>
  <c r="T113" i="6"/>
  <c r="S113" i="6"/>
  <c r="R113" i="6"/>
  <c r="Q113" i="6"/>
  <c r="N113" i="6"/>
  <c r="T112" i="6"/>
  <c r="S112" i="6"/>
  <c r="R112" i="6"/>
  <c r="Q112" i="6"/>
  <c r="N112" i="6"/>
  <c r="T111" i="6"/>
  <c r="S111" i="6"/>
  <c r="R111" i="6"/>
  <c r="Q111" i="6"/>
  <c r="N111" i="6"/>
  <c r="T106" i="6"/>
  <c r="S106" i="6"/>
  <c r="T105" i="6"/>
  <c r="S105" i="6"/>
  <c r="R105" i="6"/>
  <c r="Q105" i="6"/>
  <c r="N105" i="6"/>
  <c r="T104" i="6"/>
  <c r="S104" i="6"/>
  <c r="R104" i="6"/>
  <c r="Q104" i="6"/>
  <c r="N104" i="6"/>
  <c r="T103" i="6"/>
  <c r="S103" i="6"/>
  <c r="R103" i="6"/>
  <c r="Q103" i="6"/>
  <c r="N103" i="6"/>
  <c r="T102" i="6"/>
  <c r="S102" i="6"/>
  <c r="R102" i="6"/>
  <c r="Q102" i="6"/>
  <c r="N102" i="6"/>
  <c r="T101" i="6"/>
  <c r="S101" i="6"/>
  <c r="R101" i="6"/>
  <c r="Q101" i="6"/>
  <c r="N101" i="6"/>
  <c r="T100" i="6"/>
  <c r="S100" i="6"/>
  <c r="R100" i="6"/>
  <c r="Q100" i="6"/>
  <c r="N100" i="6"/>
  <c r="T99" i="6"/>
  <c r="S99" i="6"/>
  <c r="R99" i="6"/>
  <c r="Q99" i="6"/>
  <c r="N99" i="6"/>
  <c r="T98" i="6"/>
  <c r="S98" i="6"/>
  <c r="R98" i="6"/>
  <c r="Q98" i="6"/>
  <c r="N98" i="6"/>
  <c r="T97" i="6"/>
  <c r="S97" i="6"/>
  <c r="R97" i="6"/>
  <c r="Q97" i="6"/>
  <c r="N97" i="6"/>
  <c r="T96" i="6"/>
  <c r="S96" i="6"/>
  <c r="R96" i="6"/>
  <c r="Q96" i="6"/>
  <c r="N96" i="6"/>
  <c r="T95" i="6"/>
  <c r="S95" i="6"/>
  <c r="R95" i="6"/>
  <c r="Q95" i="6"/>
  <c r="N95" i="6"/>
  <c r="T90" i="6"/>
  <c r="S90" i="6"/>
  <c r="T89" i="6"/>
  <c r="S89" i="6"/>
  <c r="R89" i="6"/>
  <c r="Q89" i="6"/>
  <c r="N89" i="6"/>
  <c r="T88" i="6"/>
  <c r="S88" i="6"/>
  <c r="R88" i="6"/>
  <c r="Q88" i="6"/>
  <c r="N88" i="6"/>
  <c r="T87" i="6"/>
  <c r="S87" i="6"/>
  <c r="R87" i="6"/>
  <c r="Q87" i="6"/>
  <c r="N87" i="6"/>
  <c r="T86" i="6"/>
  <c r="S86" i="6"/>
  <c r="R86" i="6"/>
  <c r="Q86" i="6"/>
  <c r="N86" i="6"/>
  <c r="T85" i="6"/>
  <c r="S85" i="6"/>
  <c r="R85" i="6"/>
  <c r="Q85" i="6"/>
  <c r="N85" i="6"/>
  <c r="T84" i="6"/>
  <c r="S84" i="6"/>
  <c r="R84" i="6"/>
  <c r="Q84" i="6"/>
  <c r="N84" i="6"/>
  <c r="T83" i="6"/>
  <c r="S83" i="6"/>
  <c r="R83" i="6"/>
  <c r="Q83" i="6"/>
  <c r="N83" i="6"/>
  <c r="T78" i="6"/>
  <c r="S78" i="6"/>
  <c r="T77" i="6"/>
  <c r="S77" i="6"/>
  <c r="R77" i="6"/>
  <c r="Q77" i="6"/>
  <c r="N77" i="6"/>
  <c r="T72" i="6"/>
  <c r="S72" i="6"/>
  <c r="T71" i="6"/>
  <c r="S71" i="6"/>
  <c r="R71" i="6"/>
  <c r="Q71" i="6"/>
  <c r="N71" i="6"/>
  <c r="T66" i="6"/>
  <c r="S66" i="6"/>
  <c r="T65" i="6"/>
  <c r="S65" i="6"/>
  <c r="R65" i="6"/>
  <c r="Q65" i="6"/>
  <c r="N65" i="6"/>
  <c r="T64" i="6"/>
  <c r="S64" i="6"/>
  <c r="R64" i="6"/>
  <c r="Q64" i="6"/>
  <c r="N64" i="6"/>
  <c r="T63" i="6"/>
  <c r="S63" i="6"/>
  <c r="R63" i="6"/>
  <c r="Q63" i="6"/>
  <c r="N63" i="6"/>
  <c r="T62" i="6"/>
  <c r="S62" i="6"/>
  <c r="R62" i="6"/>
  <c r="Q62" i="6"/>
  <c r="N62" i="6"/>
  <c r="T61" i="6"/>
  <c r="S61" i="6"/>
  <c r="R61" i="6"/>
  <c r="Q61" i="6"/>
  <c r="N61" i="6"/>
  <c r="T60" i="6"/>
  <c r="S60" i="6"/>
  <c r="R60" i="6"/>
  <c r="Q60" i="6"/>
  <c r="N60" i="6"/>
  <c r="T59" i="6"/>
  <c r="S59" i="6"/>
  <c r="R59" i="6"/>
  <c r="Q59" i="6"/>
  <c r="N59" i="6"/>
  <c r="T58" i="6"/>
  <c r="S58" i="6"/>
  <c r="R58" i="6"/>
  <c r="Q58" i="6"/>
  <c r="N58" i="6"/>
  <c r="T57" i="6"/>
  <c r="S57" i="6"/>
  <c r="R57" i="6"/>
  <c r="Q57" i="6"/>
  <c r="N57" i="6"/>
  <c r="T56" i="6"/>
  <c r="S56" i="6"/>
  <c r="R56" i="6"/>
  <c r="Q56" i="6"/>
  <c r="N56" i="6"/>
  <c r="T55" i="6"/>
  <c r="S55" i="6"/>
  <c r="R55" i="6"/>
  <c r="Q55" i="6"/>
  <c r="N55" i="6"/>
  <c r="T54" i="6"/>
  <c r="S54" i="6"/>
  <c r="R54" i="6"/>
  <c r="Q54" i="6"/>
  <c r="N54" i="6"/>
  <c r="T53" i="6"/>
  <c r="S53" i="6"/>
  <c r="R53" i="6"/>
  <c r="Q53" i="6"/>
  <c r="N53" i="6"/>
  <c r="T52" i="6"/>
  <c r="S52" i="6"/>
  <c r="R52" i="6"/>
  <c r="Q52" i="6"/>
  <c r="N52" i="6"/>
  <c r="T51" i="6"/>
  <c r="S51" i="6"/>
  <c r="R51" i="6"/>
  <c r="Q51" i="6"/>
  <c r="N51" i="6"/>
  <c r="T50" i="6"/>
  <c r="S50" i="6"/>
  <c r="R50" i="6"/>
  <c r="Q50" i="6"/>
  <c r="N50" i="6"/>
  <c r="T49" i="6"/>
  <c r="S49" i="6"/>
  <c r="R49" i="6"/>
  <c r="Q49" i="6"/>
  <c r="N49" i="6"/>
  <c r="T48" i="6"/>
  <c r="S48" i="6"/>
  <c r="R48" i="6"/>
  <c r="Q48" i="6"/>
  <c r="N48" i="6"/>
  <c r="T47" i="6"/>
  <c r="S47" i="6"/>
  <c r="R47" i="6"/>
  <c r="Q47" i="6"/>
  <c r="N47" i="6"/>
  <c r="T46" i="6"/>
  <c r="S46" i="6"/>
  <c r="R46" i="6"/>
  <c r="Q46" i="6"/>
  <c r="N46" i="6"/>
  <c r="T45" i="6"/>
  <c r="S45" i="6"/>
  <c r="R45" i="6"/>
  <c r="Q45" i="6"/>
  <c r="N45" i="6"/>
  <c r="T44" i="6"/>
  <c r="S44" i="6"/>
  <c r="R44" i="6"/>
  <c r="Q44" i="6"/>
  <c r="N44" i="6"/>
  <c r="T43" i="6"/>
  <c r="S43" i="6"/>
  <c r="R43" i="6"/>
  <c r="Q43" i="6"/>
  <c r="N43" i="6"/>
  <c r="T42" i="6"/>
  <c r="S42" i="6"/>
  <c r="R42" i="6"/>
  <c r="Q42" i="6"/>
  <c r="N42" i="6"/>
  <c r="T41" i="6"/>
  <c r="S41" i="6"/>
  <c r="R41" i="6"/>
  <c r="Q41" i="6"/>
  <c r="N41" i="6"/>
  <c r="T40" i="6"/>
  <c r="S40" i="6"/>
  <c r="R40" i="6"/>
  <c r="Q40" i="6"/>
  <c r="N40" i="6"/>
  <c r="T39" i="6"/>
  <c r="S39" i="6"/>
  <c r="R39" i="6"/>
  <c r="Q39" i="6"/>
  <c r="N39" i="6"/>
  <c r="T38" i="6"/>
  <c r="S38" i="6"/>
  <c r="R38" i="6"/>
  <c r="Q38" i="6"/>
  <c r="N38" i="6"/>
  <c r="T37" i="6"/>
  <c r="S37" i="6"/>
  <c r="R37" i="6"/>
  <c r="Q37" i="6"/>
  <c r="N37" i="6"/>
  <c r="T36" i="6"/>
  <c r="S36" i="6"/>
  <c r="R36" i="6"/>
  <c r="Q36" i="6"/>
  <c r="N36" i="6"/>
  <c r="T35" i="6"/>
  <c r="S35" i="6"/>
  <c r="R35" i="6"/>
  <c r="Q35" i="6"/>
  <c r="N35" i="6"/>
  <c r="T34" i="6"/>
  <c r="S34" i="6"/>
  <c r="R34" i="6"/>
  <c r="Q34" i="6"/>
  <c r="N34" i="6"/>
  <c r="T33" i="6"/>
  <c r="S33" i="6"/>
  <c r="R33" i="6"/>
  <c r="Q33" i="6"/>
  <c r="N33" i="6"/>
  <c r="T32" i="6"/>
  <c r="S32" i="6"/>
  <c r="R32" i="6"/>
  <c r="Q32" i="6"/>
  <c r="N32" i="6"/>
  <c r="T31" i="6"/>
  <c r="S31" i="6"/>
  <c r="R31" i="6"/>
  <c r="Q31" i="6"/>
  <c r="N31" i="6"/>
  <c r="T30" i="6"/>
  <c r="S30" i="6"/>
  <c r="R30" i="6"/>
  <c r="Q30" i="6"/>
  <c r="N30" i="6"/>
  <c r="T29" i="6"/>
  <c r="S29" i="6"/>
  <c r="R29" i="6"/>
  <c r="Q29" i="6"/>
  <c r="N29" i="6"/>
  <c r="T24" i="6"/>
  <c r="S24" i="6"/>
  <c r="T23" i="6"/>
  <c r="S23" i="6"/>
  <c r="R23" i="6"/>
  <c r="Q23" i="6"/>
  <c r="N23" i="6"/>
  <c r="T22" i="6"/>
  <c r="S22" i="6"/>
  <c r="R22" i="6"/>
  <c r="Q22" i="6"/>
  <c r="N22" i="6"/>
  <c r="T21" i="6"/>
  <c r="S21" i="6"/>
  <c r="R21" i="6"/>
  <c r="Q21" i="6"/>
  <c r="N21" i="6"/>
  <c r="T20" i="6"/>
  <c r="S20" i="6"/>
  <c r="R20" i="6"/>
  <c r="Q20" i="6"/>
  <c r="N20" i="6"/>
  <c r="T19" i="6"/>
  <c r="S19" i="6"/>
  <c r="R19" i="6"/>
  <c r="Q19" i="6"/>
  <c r="N19" i="6"/>
  <c r="T18" i="6"/>
  <c r="S18" i="6"/>
  <c r="R18" i="6"/>
  <c r="Q18" i="6"/>
  <c r="N18" i="6"/>
  <c r="T17" i="6"/>
  <c r="S17" i="6"/>
  <c r="R17" i="6"/>
  <c r="Q17" i="6"/>
  <c r="N17" i="6"/>
  <c r="T16" i="6"/>
  <c r="S16" i="6"/>
  <c r="R16" i="6"/>
  <c r="Q16" i="6"/>
  <c r="N16" i="6"/>
  <c r="T15" i="6"/>
  <c r="S15" i="6"/>
  <c r="R15" i="6"/>
  <c r="Q15" i="6"/>
  <c r="N15" i="6"/>
  <c r="T14" i="6"/>
  <c r="S14" i="6"/>
  <c r="R14" i="6"/>
  <c r="Q14" i="6"/>
  <c r="N14" i="6"/>
  <c r="T13" i="6"/>
  <c r="S13" i="6"/>
  <c r="R13" i="6"/>
  <c r="Q13" i="6"/>
  <c r="N13" i="6"/>
  <c r="C8" i="6"/>
  <c r="C7" i="6"/>
  <c r="T423" i="5"/>
  <c r="S423" i="5"/>
  <c r="T422" i="5"/>
  <c r="S422" i="5"/>
  <c r="R422" i="5"/>
  <c r="Q422" i="5"/>
  <c r="N422" i="5"/>
  <c r="T421" i="5"/>
  <c r="S421" i="5"/>
  <c r="R421" i="5"/>
  <c r="Q421" i="5"/>
  <c r="N421" i="5"/>
  <c r="T420" i="5"/>
  <c r="S420" i="5"/>
  <c r="R420" i="5"/>
  <c r="Q420" i="5"/>
  <c r="N420" i="5"/>
  <c r="T415" i="5"/>
  <c r="S415" i="5"/>
  <c r="T414" i="5"/>
  <c r="S414" i="5"/>
  <c r="R414" i="5"/>
  <c r="Q414" i="5"/>
  <c r="N414" i="5"/>
  <c r="T413" i="5"/>
  <c r="S413" i="5"/>
  <c r="R413" i="5"/>
  <c r="Q413" i="5"/>
  <c r="N413" i="5"/>
  <c r="T412" i="5"/>
  <c r="S412" i="5"/>
  <c r="R412" i="5"/>
  <c r="Q412" i="5"/>
  <c r="N412" i="5"/>
  <c r="T411" i="5"/>
  <c r="S411" i="5"/>
  <c r="R411" i="5"/>
  <c r="Q411" i="5"/>
  <c r="N411" i="5"/>
  <c r="T410" i="5"/>
  <c r="S410" i="5"/>
  <c r="R410" i="5"/>
  <c r="Q410" i="5"/>
  <c r="N410" i="5"/>
  <c r="T405" i="5"/>
  <c r="S405" i="5"/>
  <c r="T404" i="5"/>
  <c r="S404" i="5"/>
  <c r="R404" i="5"/>
  <c r="Q404" i="5"/>
  <c r="N404" i="5"/>
  <c r="T403" i="5"/>
  <c r="S403" i="5"/>
  <c r="R403" i="5"/>
  <c r="Q403" i="5"/>
  <c r="N403" i="5"/>
  <c r="T402" i="5"/>
  <c r="S402" i="5"/>
  <c r="R402" i="5"/>
  <c r="Q402" i="5"/>
  <c r="N402" i="5"/>
  <c r="T397" i="5"/>
  <c r="S397" i="5"/>
  <c r="T396" i="5"/>
  <c r="S396" i="5"/>
  <c r="R396" i="5"/>
  <c r="Q396" i="5"/>
  <c r="N396" i="5"/>
  <c r="T395" i="5"/>
  <c r="S395" i="5"/>
  <c r="R395" i="5"/>
  <c r="Q395" i="5"/>
  <c r="N395" i="5"/>
  <c r="T394" i="5"/>
  <c r="S394" i="5"/>
  <c r="R394" i="5"/>
  <c r="Q394" i="5"/>
  <c r="N394" i="5"/>
  <c r="T393" i="5"/>
  <c r="S393" i="5"/>
  <c r="R393" i="5"/>
  <c r="Q393" i="5"/>
  <c r="N393" i="5"/>
  <c r="T392" i="5"/>
  <c r="S392" i="5"/>
  <c r="R392" i="5"/>
  <c r="Q392" i="5"/>
  <c r="N392" i="5"/>
  <c r="T391" i="5"/>
  <c r="S391" i="5"/>
  <c r="R391" i="5"/>
  <c r="Q391" i="5"/>
  <c r="N391" i="5"/>
  <c r="T390" i="5"/>
  <c r="S390" i="5"/>
  <c r="R390" i="5"/>
  <c r="Q390" i="5"/>
  <c r="N390" i="5"/>
  <c r="T389" i="5"/>
  <c r="S389" i="5"/>
  <c r="R389" i="5"/>
  <c r="Q389" i="5"/>
  <c r="N389" i="5"/>
  <c r="T388" i="5"/>
  <c r="S388" i="5"/>
  <c r="R388" i="5"/>
  <c r="Q388" i="5"/>
  <c r="N388" i="5"/>
  <c r="T387" i="5"/>
  <c r="S387" i="5"/>
  <c r="R387" i="5"/>
  <c r="Q387" i="5"/>
  <c r="N387" i="5"/>
  <c r="T386" i="5"/>
  <c r="S386" i="5"/>
  <c r="R386" i="5"/>
  <c r="Q386" i="5"/>
  <c r="N386" i="5"/>
  <c r="T385" i="5"/>
  <c r="S385" i="5"/>
  <c r="R385" i="5"/>
  <c r="Q385" i="5"/>
  <c r="N385" i="5"/>
  <c r="T384" i="5"/>
  <c r="S384" i="5"/>
  <c r="R384" i="5"/>
  <c r="Q384" i="5"/>
  <c r="N384" i="5"/>
  <c r="T383" i="5"/>
  <c r="S383" i="5"/>
  <c r="R383" i="5"/>
  <c r="Q383" i="5"/>
  <c r="N383" i="5"/>
  <c r="T382" i="5"/>
  <c r="S382" i="5"/>
  <c r="R382" i="5"/>
  <c r="Q382" i="5"/>
  <c r="N382" i="5"/>
  <c r="T381" i="5"/>
  <c r="S381" i="5"/>
  <c r="R381" i="5"/>
  <c r="Q381" i="5"/>
  <c r="N381" i="5"/>
  <c r="T380" i="5"/>
  <c r="S380" i="5"/>
  <c r="R380" i="5"/>
  <c r="Q380" i="5"/>
  <c r="N380" i="5"/>
  <c r="T375" i="5"/>
  <c r="S375" i="5"/>
  <c r="T374" i="5"/>
  <c r="S374" i="5"/>
  <c r="R374" i="5"/>
  <c r="Q374" i="5"/>
  <c r="N374" i="5"/>
  <c r="T373" i="5"/>
  <c r="S373" i="5"/>
  <c r="R373" i="5"/>
  <c r="Q373" i="5"/>
  <c r="N373" i="5"/>
  <c r="T372" i="5"/>
  <c r="S372" i="5"/>
  <c r="R372" i="5"/>
  <c r="Q372" i="5"/>
  <c r="N372" i="5"/>
  <c r="T371" i="5"/>
  <c r="S371" i="5"/>
  <c r="R371" i="5"/>
  <c r="Q371" i="5"/>
  <c r="N371" i="5"/>
  <c r="T370" i="5"/>
  <c r="S370" i="5"/>
  <c r="R370" i="5"/>
  <c r="Q370" i="5"/>
  <c r="N370" i="5"/>
  <c r="T365" i="5"/>
  <c r="S365" i="5"/>
  <c r="T364" i="5"/>
  <c r="S364" i="5"/>
  <c r="R364" i="5"/>
  <c r="Q364" i="5"/>
  <c r="N364" i="5"/>
  <c r="T363" i="5"/>
  <c r="S363" i="5"/>
  <c r="R363" i="5"/>
  <c r="Q363" i="5"/>
  <c r="N363" i="5"/>
  <c r="T362" i="5"/>
  <c r="S362" i="5"/>
  <c r="R362" i="5"/>
  <c r="Q362" i="5"/>
  <c r="N362" i="5"/>
  <c r="T361" i="5"/>
  <c r="S361" i="5"/>
  <c r="R361" i="5"/>
  <c r="Q361" i="5"/>
  <c r="N361" i="5"/>
  <c r="T360" i="5"/>
  <c r="S360" i="5"/>
  <c r="R360" i="5"/>
  <c r="Q360" i="5"/>
  <c r="N360" i="5"/>
  <c r="T359" i="5"/>
  <c r="S359" i="5"/>
  <c r="R359" i="5"/>
  <c r="Q359" i="5"/>
  <c r="N359" i="5"/>
  <c r="T358" i="5"/>
  <c r="S358" i="5"/>
  <c r="R358" i="5"/>
  <c r="Q358" i="5"/>
  <c r="N358" i="5"/>
  <c r="T353" i="5"/>
  <c r="S353" i="5"/>
  <c r="T352" i="5"/>
  <c r="S352" i="5"/>
  <c r="R352" i="5"/>
  <c r="Q352" i="5"/>
  <c r="N352" i="5"/>
  <c r="T351" i="5"/>
  <c r="S351" i="5"/>
  <c r="R351" i="5"/>
  <c r="Q351" i="5"/>
  <c r="N351" i="5"/>
  <c r="T350" i="5"/>
  <c r="S350" i="5"/>
  <c r="R350" i="5"/>
  <c r="Q350" i="5"/>
  <c r="N350" i="5"/>
  <c r="T349" i="5"/>
  <c r="S349" i="5"/>
  <c r="R349" i="5"/>
  <c r="Q349" i="5"/>
  <c r="N349" i="5"/>
  <c r="T344" i="5"/>
  <c r="S344" i="5"/>
  <c r="T343" i="5"/>
  <c r="S343" i="5"/>
  <c r="R343" i="5"/>
  <c r="Q343" i="5"/>
  <c r="N343" i="5"/>
  <c r="T342" i="5"/>
  <c r="S342" i="5"/>
  <c r="R342" i="5"/>
  <c r="Q342" i="5"/>
  <c r="N342" i="5"/>
  <c r="T341" i="5"/>
  <c r="S341" i="5"/>
  <c r="R341" i="5"/>
  <c r="Q341" i="5"/>
  <c r="N341" i="5"/>
  <c r="T340" i="5"/>
  <c r="S340" i="5"/>
  <c r="R340" i="5"/>
  <c r="Q340" i="5"/>
  <c r="N340" i="5"/>
  <c r="T339" i="5"/>
  <c r="S339" i="5"/>
  <c r="R339" i="5"/>
  <c r="Q339" i="5"/>
  <c r="N339" i="5"/>
  <c r="T338" i="5"/>
  <c r="S338" i="5"/>
  <c r="R338" i="5"/>
  <c r="Q338" i="5"/>
  <c r="N338" i="5"/>
  <c r="T337" i="5"/>
  <c r="S337" i="5"/>
  <c r="R337" i="5"/>
  <c r="Q337" i="5"/>
  <c r="N337" i="5"/>
  <c r="T332" i="5"/>
  <c r="S332" i="5"/>
  <c r="T331" i="5"/>
  <c r="S331" i="5"/>
  <c r="R331" i="5"/>
  <c r="Q331" i="5"/>
  <c r="N331" i="5"/>
  <c r="T330" i="5"/>
  <c r="S330" i="5"/>
  <c r="R330" i="5"/>
  <c r="Q330" i="5"/>
  <c r="N330" i="5"/>
  <c r="T329" i="5"/>
  <c r="S329" i="5"/>
  <c r="R329" i="5"/>
  <c r="Q329" i="5"/>
  <c r="N329" i="5"/>
  <c r="T328" i="5"/>
  <c r="S328" i="5"/>
  <c r="R328" i="5"/>
  <c r="Q328" i="5"/>
  <c r="N328" i="5"/>
  <c r="T327" i="5"/>
  <c r="S327" i="5"/>
  <c r="R327" i="5"/>
  <c r="Q327" i="5"/>
  <c r="N327" i="5"/>
  <c r="T322" i="5"/>
  <c r="S322" i="5"/>
  <c r="T321" i="5"/>
  <c r="S321" i="5"/>
  <c r="R321" i="5"/>
  <c r="Q321" i="5"/>
  <c r="N321" i="5"/>
  <c r="T320" i="5"/>
  <c r="S320" i="5"/>
  <c r="R320" i="5"/>
  <c r="Q320" i="5"/>
  <c r="N320" i="5"/>
  <c r="T319" i="5"/>
  <c r="S319" i="5"/>
  <c r="R319" i="5"/>
  <c r="Q319" i="5"/>
  <c r="N319" i="5"/>
  <c r="T318" i="5"/>
  <c r="S318" i="5"/>
  <c r="R318" i="5"/>
  <c r="Q318" i="5"/>
  <c r="N318" i="5"/>
  <c r="T317" i="5"/>
  <c r="S317" i="5"/>
  <c r="R317" i="5"/>
  <c r="Q317" i="5"/>
  <c r="N317" i="5"/>
  <c r="T312" i="5"/>
  <c r="S312" i="5"/>
  <c r="T311" i="5"/>
  <c r="S311" i="5"/>
  <c r="R311" i="5"/>
  <c r="Q311" i="5"/>
  <c r="N311" i="5"/>
  <c r="T310" i="5"/>
  <c r="S310" i="5"/>
  <c r="R310" i="5"/>
  <c r="Q310" i="5"/>
  <c r="N310" i="5"/>
  <c r="T309" i="5"/>
  <c r="S309" i="5"/>
  <c r="R309" i="5"/>
  <c r="Q309" i="5"/>
  <c r="N309" i="5"/>
  <c r="T308" i="5"/>
  <c r="S308" i="5"/>
  <c r="R308" i="5"/>
  <c r="Q308" i="5"/>
  <c r="N308" i="5"/>
  <c r="T307" i="5"/>
  <c r="S307" i="5"/>
  <c r="R307" i="5"/>
  <c r="Q307" i="5"/>
  <c r="N307" i="5"/>
  <c r="T306" i="5"/>
  <c r="S306" i="5"/>
  <c r="R306" i="5"/>
  <c r="Q306" i="5"/>
  <c r="N306" i="5"/>
  <c r="T305" i="5"/>
  <c r="S305" i="5"/>
  <c r="R305" i="5"/>
  <c r="Q305" i="5"/>
  <c r="N305" i="5"/>
  <c r="T300" i="5"/>
  <c r="S300" i="5"/>
  <c r="T299" i="5"/>
  <c r="S299" i="5"/>
  <c r="R299" i="5"/>
  <c r="Q299" i="5"/>
  <c r="N299" i="5"/>
  <c r="T298" i="5"/>
  <c r="S298" i="5"/>
  <c r="R298" i="5"/>
  <c r="Q298" i="5"/>
  <c r="N298" i="5"/>
  <c r="T297" i="5"/>
  <c r="S297" i="5"/>
  <c r="R297" i="5"/>
  <c r="Q297" i="5"/>
  <c r="N297" i="5"/>
  <c r="T296" i="5"/>
  <c r="S296" i="5"/>
  <c r="R296" i="5"/>
  <c r="Q296" i="5"/>
  <c r="N296" i="5"/>
  <c r="T295" i="5"/>
  <c r="S295" i="5"/>
  <c r="R295" i="5"/>
  <c r="Q295" i="5"/>
  <c r="N295" i="5"/>
  <c r="T294" i="5"/>
  <c r="S294" i="5"/>
  <c r="R294" i="5"/>
  <c r="Q294" i="5"/>
  <c r="N294" i="5"/>
  <c r="T293" i="5"/>
  <c r="S293" i="5"/>
  <c r="R293" i="5"/>
  <c r="Q293" i="5"/>
  <c r="N293" i="5"/>
  <c r="T292" i="5"/>
  <c r="S292" i="5"/>
  <c r="R292" i="5"/>
  <c r="Q292" i="5"/>
  <c r="N292" i="5"/>
  <c r="T287" i="5"/>
  <c r="S287" i="5"/>
  <c r="T286" i="5"/>
  <c r="S286" i="5"/>
  <c r="R286" i="5"/>
  <c r="Q286" i="5"/>
  <c r="N286" i="5"/>
  <c r="T285" i="5"/>
  <c r="S285" i="5"/>
  <c r="R285" i="5"/>
  <c r="Q285" i="5"/>
  <c r="N285" i="5"/>
  <c r="T284" i="5"/>
  <c r="S284" i="5"/>
  <c r="R284" i="5"/>
  <c r="Q284" i="5"/>
  <c r="N284" i="5"/>
  <c r="T283" i="5"/>
  <c r="S283" i="5"/>
  <c r="R283" i="5"/>
  <c r="Q283" i="5"/>
  <c r="N283" i="5"/>
  <c r="T282" i="5"/>
  <c r="S282" i="5"/>
  <c r="R282" i="5"/>
  <c r="Q282" i="5"/>
  <c r="N282" i="5"/>
  <c r="T281" i="5"/>
  <c r="S281" i="5"/>
  <c r="R281" i="5"/>
  <c r="Q281" i="5"/>
  <c r="N281" i="5"/>
  <c r="T280" i="5"/>
  <c r="S280" i="5"/>
  <c r="R280" i="5"/>
  <c r="Q280" i="5"/>
  <c r="N280" i="5"/>
  <c r="T279" i="5"/>
  <c r="S279" i="5"/>
  <c r="R279" i="5"/>
  <c r="Q279" i="5"/>
  <c r="N279" i="5"/>
  <c r="T274" i="5"/>
  <c r="S274" i="5"/>
  <c r="T273" i="5"/>
  <c r="S273" i="5"/>
  <c r="R273" i="5"/>
  <c r="Q273" i="5"/>
  <c r="N273" i="5"/>
  <c r="T272" i="5"/>
  <c r="S272" i="5"/>
  <c r="R272" i="5"/>
  <c r="Q272" i="5"/>
  <c r="N272" i="5"/>
  <c r="T271" i="5"/>
  <c r="S271" i="5"/>
  <c r="R271" i="5"/>
  <c r="Q271" i="5"/>
  <c r="N271" i="5"/>
  <c r="T270" i="5"/>
  <c r="S270" i="5"/>
  <c r="R270" i="5"/>
  <c r="Q270" i="5"/>
  <c r="N270" i="5"/>
  <c r="T269" i="5"/>
  <c r="S269" i="5"/>
  <c r="R269" i="5"/>
  <c r="Q269" i="5"/>
  <c r="N269" i="5"/>
  <c r="T268" i="5"/>
  <c r="S268" i="5"/>
  <c r="R268" i="5"/>
  <c r="Q268" i="5"/>
  <c r="N268" i="5"/>
  <c r="T267" i="5"/>
  <c r="S267" i="5"/>
  <c r="R267" i="5"/>
  <c r="Q267" i="5"/>
  <c r="N267" i="5"/>
  <c r="T266" i="5"/>
  <c r="S266" i="5"/>
  <c r="R266" i="5"/>
  <c r="Q266" i="5"/>
  <c r="N266" i="5"/>
  <c r="T265" i="5"/>
  <c r="S265" i="5"/>
  <c r="R265" i="5"/>
  <c r="Q265" i="5"/>
  <c r="N265" i="5"/>
  <c r="T264" i="5"/>
  <c r="S264" i="5"/>
  <c r="R264" i="5"/>
  <c r="Q264" i="5"/>
  <c r="N264" i="5"/>
  <c r="T263" i="5"/>
  <c r="S263" i="5"/>
  <c r="R263" i="5"/>
  <c r="Q263" i="5"/>
  <c r="N263" i="5"/>
  <c r="T262" i="5"/>
  <c r="S262" i="5"/>
  <c r="R262" i="5"/>
  <c r="Q262" i="5"/>
  <c r="N262" i="5"/>
  <c r="T261" i="5"/>
  <c r="S261" i="5"/>
  <c r="R261" i="5"/>
  <c r="Q261" i="5"/>
  <c r="N261" i="5"/>
  <c r="T260" i="5"/>
  <c r="S260" i="5"/>
  <c r="R260" i="5"/>
  <c r="Q260" i="5"/>
  <c r="N260" i="5"/>
  <c r="T259" i="5"/>
  <c r="S259" i="5"/>
  <c r="R259" i="5"/>
  <c r="Q259" i="5"/>
  <c r="N259" i="5"/>
  <c r="T258" i="5"/>
  <c r="S258" i="5"/>
  <c r="R258" i="5"/>
  <c r="Q258" i="5"/>
  <c r="N258" i="5"/>
  <c r="T253" i="5"/>
  <c r="S253" i="5"/>
  <c r="T252" i="5"/>
  <c r="S252" i="5"/>
  <c r="R252" i="5"/>
  <c r="Q252" i="5"/>
  <c r="N252" i="5"/>
  <c r="T251" i="5"/>
  <c r="S251" i="5"/>
  <c r="R251" i="5"/>
  <c r="Q251" i="5"/>
  <c r="N251" i="5"/>
  <c r="T250" i="5"/>
  <c r="S250" i="5"/>
  <c r="R250" i="5"/>
  <c r="Q250" i="5"/>
  <c r="N250" i="5"/>
  <c r="T249" i="5"/>
  <c r="S249" i="5"/>
  <c r="R249" i="5"/>
  <c r="Q249" i="5"/>
  <c r="N249" i="5"/>
  <c r="T248" i="5"/>
  <c r="S248" i="5"/>
  <c r="R248" i="5"/>
  <c r="Q248" i="5"/>
  <c r="N248" i="5"/>
  <c r="T247" i="5"/>
  <c r="S247" i="5"/>
  <c r="R247" i="5"/>
  <c r="Q247" i="5"/>
  <c r="N247" i="5"/>
  <c r="T246" i="5"/>
  <c r="S246" i="5"/>
  <c r="R246" i="5"/>
  <c r="Q246" i="5"/>
  <c r="N246" i="5"/>
  <c r="T241" i="5"/>
  <c r="S241" i="5"/>
  <c r="T240" i="5"/>
  <c r="S240" i="5"/>
  <c r="R240" i="5"/>
  <c r="Q240" i="5"/>
  <c r="N240" i="5"/>
  <c r="T239" i="5"/>
  <c r="S239" i="5"/>
  <c r="R239" i="5"/>
  <c r="Q239" i="5"/>
  <c r="N239" i="5"/>
  <c r="T238" i="5"/>
  <c r="S238" i="5"/>
  <c r="R238" i="5"/>
  <c r="Q238" i="5"/>
  <c r="N238" i="5"/>
  <c r="T237" i="5"/>
  <c r="S237" i="5"/>
  <c r="R237" i="5"/>
  <c r="Q237" i="5"/>
  <c r="N237" i="5"/>
  <c r="T236" i="5"/>
  <c r="S236" i="5"/>
  <c r="R236" i="5"/>
  <c r="Q236" i="5"/>
  <c r="N236" i="5"/>
  <c r="T231" i="5"/>
  <c r="S231" i="5"/>
  <c r="T230" i="5"/>
  <c r="S230" i="5"/>
  <c r="R230" i="5"/>
  <c r="Q230" i="5"/>
  <c r="N230" i="5"/>
  <c r="T229" i="5"/>
  <c r="S229" i="5"/>
  <c r="R229" i="5"/>
  <c r="Q229" i="5"/>
  <c r="N229" i="5"/>
  <c r="T228" i="5"/>
  <c r="S228" i="5"/>
  <c r="R228" i="5"/>
  <c r="Q228" i="5"/>
  <c r="N228" i="5"/>
  <c r="T227" i="5"/>
  <c r="S227" i="5"/>
  <c r="R227" i="5"/>
  <c r="Q227" i="5"/>
  <c r="N227" i="5"/>
  <c r="T222" i="5"/>
  <c r="S222" i="5"/>
  <c r="T221" i="5"/>
  <c r="S221" i="5"/>
  <c r="R221" i="5"/>
  <c r="Q221" i="5"/>
  <c r="N221" i="5"/>
  <c r="T220" i="5"/>
  <c r="S220" i="5"/>
  <c r="R220" i="5"/>
  <c r="Q220" i="5"/>
  <c r="N220" i="5"/>
  <c r="T219" i="5"/>
  <c r="S219" i="5"/>
  <c r="R219" i="5"/>
  <c r="Q219" i="5"/>
  <c r="N219" i="5"/>
  <c r="T218" i="5"/>
  <c r="S218" i="5"/>
  <c r="R218" i="5"/>
  <c r="Q218" i="5"/>
  <c r="N218" i="5"/>
  <c r="T217" i="5"/>
  <c r="S217" i="5"/>
  <c r="R217" i="5"/>
  <c r="Q217" i="5"/>
  <c r="N217" i="5"/>
  <c r="T216" i="5"/>
  <c r="S216" i="5"/>
  <c r="R216" i="5"/>
  <c r="Q216" i="5"/>
  <c r="N216" i="5"/>
  <c r="T211" i="5"/>
  <c r="S211" i="5"/>
  <c r="T210" i="5"/>
  <c r="S210" i="5"/>
  <c r="R210" i="5"/>
  <c r="Q210" i="5"/>
  <c r="N210" i="5"/>
  <c r="T209" i="5"/>
  <c r="S209" i="5"/>
  <c r="R209" i="5"/>
  <c r="Q209" i="5"/>
  <c r="N209" i="5"/>
  <c r="T208" i="5"/>
  <c r="S208" i="5"/>
  <c r="R208" i="5"/>
  <c r="Q208" i="5"/>
  <c r="N208" i="5"/>
  <c r="T207" i="5"/>
  <c r="S207" i="5"/>
  <c r="R207" i="5"/>
  <c r="Q207" i="5"/>
  <c r="N207" i="5"/>
  <c r="T206" i="5"/>
  <c r="S206" i="5"/>
  <c r="R206" i="5"/>
  <c r="Q206" i="5"/>
  <c r="N206" i="5"/>
  <c r="T205" i="5"/>
  <c r="S205" i="5"/>
  <c r="R205" i="5"/>
  <c r="Q205" i="5"/>
  <c r="N205" i="5"/>
  <c r="T204" i="5"/>
  <c r="S204" i="5"/>
  <c r="R204" i="5"/>
  <c r="Q204" i="5"/>
  <c r="N204" i="5"/>
  <c r="T203" i="5"/>
  <c r="S203" i="5"/>
  <c r="R203" i="5"/>
  <c r="Q203" i="5"/>
  <c r="N203" i="5"/>
  <c r="T202" i="5"/>
  <c r="S202" i="5"/>
  <c r="R202" i="5"/>
  <c r="Q202" i="5"/>
  <c r="N202" i="5"/>
  <c r="T201" i="5"/>
  <c r="S201" i="5"/>
  <c r="R201" i="5"/>
  <c r="Q201" i="5"/>
  <c r="N201" i="5"/>
  <c r="T200" i="5"/>
  <c r="S200" i="5"/>
  <c r="R200" i="5"/>
  <c r="Q200" i="5"/>
  <c r="N200" i="5"/>
  <c r="T199" i="5"/>
  <c r="S199" i="5"/>
  <c r="R199" i="5"/>
  <c r="Q199" i="5"/>
  <c r="N199" i="5"/>
  <c r="T198" i="5"/>
  <c r="S198" i="5"/>
  <c r="R198" i="5"/>
  <c r="Q198" i="5"/>
  <c r="N198" i="5"/>
  <c r="T193" i="5"/>
  <c r="S193" i="5"/>
  <c r="T192" i="5"/>
  <c r="S192" i="5"/>
  <c r="R192" i="5"/>
  <c r="Q192" i="5"/>
  <c r="N192" i="5"/>
  <c r="T191" i="5"/>
  <c r="S191" i="5"/>
  <c r="R191" i="5"/>
  <c r="Q191" i="5"/>
  <c r="N191" i="5"/>
  <c r="T190" i="5"/>
  <c r="S190" i="5"/>
  <c r="R190" i="5"/>
  <c r="Q190" i="5"/>
  <c r="N190" i="5"/>
  <c r="T189" i="5"/>
  <c r="S189" i="5"/>
  <c r="R189" i="5"/>
  <c r="Q189" i="5"/>
  <c r="N189" i="5"/>
  <c r="T184" i="5"/>
  <c r="S184" i="5"/>
  <c r="T183" i="5"/>
  <c r="S183" i="5"/>
  <c r="R183" i="5"/>
  <c r="Q183" i="5"/>
  <c r="N183" i="5"/>
  <c r="T182" i="5"/>
  <c r="S182" i="5"/>
  <c r="R182" i="5"/>
  <c r="Q182" i="5"/>
  <c r="N182" i="5"/>
  <c r="T181" i="5"/>
  <c r="S181" i="5"/>
  <c r="R181" i="5"/>
  <c r="Q181" i="5"/>
  <c r="N181" i="5"/>
  <c r="T180" i="5"/>
  <c r="S180" i="5"/>
  <c r="R180" i="5"/>
  <c r="Q180" i="5"/>
  <c r="N180" i="5"/>
  <c r="T179" i="5"/>
  <c r="S179" i="5"/>
  <c r="R179" i="5"/>
  <c r="Q179" i="5"/>
  <c r="N179" i="5"/>
  <c r="T178" i="5"/>
  <c r="S178" i="5"/>
  <c r="R178" i="5"/>
  <c r="Q178" i="5"/>
  <c r="N178" i="5"/>
  <c r="T173" i="5"/>
  <c r="S173" i="5"/>
  <c r="T172" i="5"/>
  <c r="S172" i="5"/>
  <c r="R172" i="5"/>
  <c r="Q172" i="5"/>
  <c r="N172" i="5"/>
  <c r="T171" i="5"/>
  <c r="S171" i="5"/>
  <c r="R171" i="5"/>
  <c r="Q171" i="5"/>
  <c r="N171" i="5"/>
  <c r="T170" i="5"/>
  <c r="S170" i="5"/>
  <c r="R170" i="5"/>
  <c r="Q170" i="5"/>
  <c r="N170" i="5"/>
  <c r="T169" i="5"/>
  <c r="S169" i="5"/>
  <c r="R169" i="5"/>
  <c r="Q169" i="5"/>
  <c r="N169" i="5"/>
  <c r="T168" i="5"/>
  <c r="S168" i="5"/>
  <c r="R168" i="5"/>
  <c r="Q168" i="5"/>
  <c r="N168" i="5"/>
  <c r="T167" i="5"/>
  <c r="S167" i="5"/>
  <c r="R167" i="5"/>
  <c r="Q167" i="5"/>
  <c r="N167" i="5"/>
  <c r="T162" i="5"/>
  <c r="S162" i="5"/>
  <c r="T161" i="5"/>
  <c r="S161" i="5"/>
  <c r="R161" i="5"/>
  <c r="Q161" i="5"/>
  <c r="N161" i="5"/>
  <c r="T156" i="5"/>
  <c r="S156" i="5"/>
  <c r="T155" i="5"/>
  <c r="S155" i="5"/>
  <c r="R155" i="5"/>
  <c r="Q155" i="5"/>
  <c r="N155" i="5"/>
  <c r="T154" i="5"/>
  <c r="S154" i="5"/>
  <c r="R154" i="5"/>
  <c r="Q154" i="5"/>
  <c r="N154" i="5"/>
  <c r="T153" i="5"/>
  <c r="S153" i="5"/>
  <c r="R153" i="5"/>
  <c r="Q153" i="5"/>
  <c r="N153" i="5"/>
  <c r="T152" i="5"/>
  <c r="S152" i="5"/>
  <c r="R152" i="5"/>
  <c r="Q152" i="5"/>
  <c r="N152" i="5"/>
  <c r="T151" i="5"/>
  <c r="S151" i="5"/>
  <c r="R151" i="5"/>
  <c r="Q151" i="5"/>
  <c r="N151" i="5"/>
  <c r="T150" i="5"/>
  <c r="S150" i="5"/>
  <c r="R150" i="5"/>
  <c r="Q150" i="5"/>
  <c r="N150" i="5"/>
  <c r="T149" i="5"/>
  <c r="S149" i="5"/>
  <c r="R149" i="5"/>
  <c r="Q149" i="5"/>
  <c r="N149" i="5"/>
  <c r="T148" i="5"/>
  <c r="S148" i="5"/>
  <c r="R148" i="5"/>
  <c r="Q148" i="5"/>
  <c r="N148" i="5"/>
  <c r="T147" i="5"/>
  <c r="S147" i="5"/>
  <c r="R147" i="5"/>
  <c r="Q147" i="5"/>
  <c r="N147" i="5"/>
  <c r="T146" i="5"/>
  <c r="S146" i="5"/>
  <c r="R146" i="5"/>
  <c r="Q146" i="5"/>
  <c r="N146" i="5"/>
  <c r="T145" i="5"/>
  <c r="S145" i="5"/>
  <c r="R145" i="5"/>
  <c r="Q145" i="5"/>
  <c r="N145" i="5"/>
  <c r="T144" i="5"/>
  <c r="S144" i="5"/>
  <c r="R144" i="5"/>
  <c r="Q144" i="5"/>
  <c r="N144" i="5"/>
  <c r="T143" i="5"/>
  <c r="S143" i="5"/>
  <c r="R143" i="5"/>
  <c r="Q143" i="5"/>
  <c r="N143" i="5"/>
  <c r="T142" i="5"/>
  <c r="S142" i="5"/>
  <c r="R142" i="5"/>
  <c r="Q142" i="5"/>
  <c r="N142" i="5"/>
  <c r="T141" i="5"/>
  <c r="S141" i="5"/>
  <c r="R141" i="5"/>
  <c r="Q141" i="5"/>
  <c r="N141" i="5"/>
  <c r="T140" i="5"/>
  <c r="S140" i="5"/>
  <c r="R140" i="5"/>
  <c r="Q140" i="5"/>
  <c r="N140" i="5"/>
  <c r="T139" i="5"/>
  <c r="S139" i="5"/>
  <c r="R139" i="5"/>
  <c r="Q139" i="5"/>
  <c r="N139" i="5"/>
  <c r="T138" i="5"/>
  <c r="S138" i="5"/>
  <c r="R138" i="5"/>
  <c r="Q138" i="5"/>
  <c r="N138" i="5"/>
  <c r="T137" i="5"/>
  <c r="S137" i="5"/>
  <c r="R137" i="5"/>
  <c r="Q137" i="5"/>
  <c r="N137" i="5"/>
  <c r="T136" i="5"/>
  <c r="S136" i="5"/>
  <c r="R136" i="5"/>
  <c r="Q136" i="5"/>
  <c r="N136" i="5"/>
  <c r="T135" i="5"/>
  <c r="S135" i="5"/>
  <c r="R135" i="5"/>
  <c r="Q135" i="5"/>
  <c r="N135" i="5"/>
  <c r="T134" i="5"/>
  <c r="S134" i="5"/>
  <c r="R134" i="5"/>
  <c r="Q134" i="5"/>
  <c r="N134" i="5"/>
  <c r="T133" i="5"/>
  <c r="S133" i="5"/>
  <c r="R133" i="5"/>
  <c r="Q133" i="5"/>
  <c r="N133" i="5"/>
  <c r="T132" i="5"/>
  <c r="S132" i="5"/>
  <c r="R132" i="5"/>
  <c r="Q132" i="5"/>
  <c r="N132" i="5"/>
  <c r="T127" i="5"/>
  <c r="S127" i="5"/>
  <c r="T126" i="5"/>
  <c r="S126" i="5"/>
  <c r="R126" i="5"/>
  <c r="Q126" i="5"/>
  <c r="N126" i="5"/>
  <c r="T121" i="5"/>
  <c r="S121" i="5"/>
  <c r="T120" i="5"/>
  <c r="S120" i="5"/>
  <c r="R120" i="5"/>
  <c r="Q120" i="5"/>
  <c r="N120" i="5"/>
  <c r="T119" i="5"/>
  <c r="S119" i="5"/>
  <c r="R119" i="5"/>
  <c r="Q119" i="5"/>
  <c r="N119" i="5"/>
  <c r="T118" i="5"/>
  <c r="S118" i="5"/>
  <c r="R118" i="5"/>
  <c r="Q118" i="5"/>
  <c r="N118" i="5"/>
  <c r="T113" i="5"/>
  <c r="S113" i="5"/>
  <c r="T112" i="5"/>
  <c r="S112" i="5"/>
  <c r="R112" i="5"/>
  <c r="Q112" i="5"/>
  <c r="N112" i="5"/>
  <c r="T111" i="5"/>
  <c r="S111" i="5"/>
  <c r="R111" i="5"/>
  <c r="Q111" i="5"/>
  <c r="N111" i="5"/>
  <c r="T110" i="5"/>
  <c r="S110" i="5"/>
  <c r="R110" i="5"/>
  <c r="Q110" i="5"/>
  <c r="N110" i="5"/>
  <c r="T109" i="5"/>
  <c r="S109" i="5"/>
  <c r="R109" i="5"/>
  <c r="Q109" i="5"/>
  <c r="N109" i="5"/>
  <c r="T108" i="5"/>
  <c r="S108" i="5"/>
  <c r="R108" i="5"/>
  <c r="Q108" i="5"/>
  <c r="N108" i="5"/>
  <c r="T107" i="5"/>
  <c r="S107" i="5"/>
  <c r="R107" i="5"/>
  <c r="Q107" i="5"/>
  <c r="N107" i="5"/>
  <c r="T106" i="5"/>
  <c r="S106" i="5"/>
  <c r="R106" i="5"/>
  <c r="Q106" i="5"/>
  <c r="N106" i="5"/>
  <c r="T105" i="5"/>
  <c r="S105" i="5"/>
  <c r="R105" i="5"/>
  <c r="Q105" i="5"/>
  <c r="N105" i="5"/>
  <c r="T104" i="5"/>
  <c r="S104" i="5"/>
  <c r="R104" i="5"/>
  <c r="Q104" i="5"/>
  <c r="N104" i="5"/>
  <c r="T103" i="5"/>
  <c r="S103" i="5"/>
  <c r="R103" i="5"/>
  <c r="Q103" i="5"/>
  <c r="N103" i="5"/>
  <c r="T102" i="5"/>
  <c r="S102" i="5"/>
  <c r="R102" i="5"/>
  <c r="Q102" i="5"/>
  <c r="N102" i="5"/>
  <c r="T101" i="5"/>
  <c r="S101" i="5"/>
  <c r="R101" i="5"/>
  <c r="Q101" i="5"/>
  <c r="N101" i="5"/>
  <c r="T100" i="5"/>
  <c r="S100" i="5"/>
  <c r="R100" i="5"/>
  <c r="Q100" i="5"/>
  <c r="N100" i="5"/>
  <c r="T99" i="5"/>
  <c r="S99" i="5"/>
  <c r="R99" i="5"/>
  <c r="Q99" i="5"/>
  <c r="N99" i="5"/>
  <c r="T98" i="5"/>
  <c r="S98" i="5"/>
  <c r="R98" i="5"/>
  <c r="Q98" i="5"/>
  <c r="N98" i="5"/>
  <c r="T97" i="5"/>
  <c r="S97" i="5"/>
  <c r="R97" i="5"/>
  <c r="Q97" i="5"/>
  <c r="N97" i="5"/>
  <c r="T96" i="5"/>
  <c r="S96" i="5"/>
  <c r="R96" i="5"/>
  <c r="Q96" i="5"/>
  <c r="N96" i="5"/>
  <c r="T95" i="5"/>
  <c r="S95" i="5"/>
  <c r="R95" i="5"/>
  <c r="Q95" i="5"/>
  <c r="N95" i="5"/>
  <c r="T94" i="5"/>
  <c r="S94" i="5"/>
  <c r="R94" i="5"/>
  <c r="Q94" i="5"/>
  <c r="N94" i="5"/>
  <c r="T93" i="5"/>
  <c r="S93" i="5"/>
  <c r="R93" i="5"/>
  <c r="Q93" i="5"/>
  <c r="N93" i="5"/>
  <c r="T92" i="5"/>
  <c r="S92" i="5"/>
  <c r="R92" i="5"/>
  <c r="Q92" i="5"/>
  <c r="N92" i="5"/>
  <c r="T91" i="5"/>
  <c r="S91" i="5"/>
  <c r="R91" i="5"/>
  <c r="Q91" i="5"/>
  <c r="N91" i="5"/>
  <c r="T90" i="5"/>
  <c r="S90" i="5"/>
  <c r="R90" i="5"/>
  <c r="Q90" i="5"/>
  <c r="N90" i="5"/>
  <c r="T89" i="5"/>
  <c r="S89" i="5"/>
  <c r="R89" i="5"/>
  <c r="Q89" i="5"/>
  <c r="N89" i="5"/>
  <c r="T88" i="5"/>
  <c r="S88" i="5"/>
  <c r="R88" i="5"/>
  <c r="Q88" i="5"/>
  <c r="N88" i="5"/>
  <c r="T87" i="5"/>
  <c r="S87" i="5"/>
  <c r="R87" i="5"/>
  <c r="Q87" i="5"/>
  <c r="N87" i="5"/>
  <c r="T86" i="5"/>
  <c r="S86" i="5"/>
  <c r="R86" i="5"/>
  <c r="Q86" i="5"/>
  <c r="N86" i="5"/>
  <c r="T85" i="5"/>
  <c r="S85" i="5"/>
  <c r="R85" i="5"/>
  <c r="Q85" i="5"/>
  <c r="N85" i="5"/>
  <c r="T84" i="5"/>
  <c r="S84" i="5"/>
  <c r="R84" i="5"/>
  <c r="Q84" i="5"/>
  <c r="N84" i="5"/>
  <c r="T83" i="5"/>
  <c r="S83" i="5"/>
  <c r="R83" i="5"/>
  <c r="Q83" i="5"/>
  <c r="N83" i="5"/>
  <c r="T82" i="5"/>
  <c r="S82" i="5"/>
  <c r="R82" i="5"/>
  <c r="Q82" i="5"/>
  <c r="N82" i="5"/>
  <c r="T77" i="5"/>
  <c r="S77" i="5"/>
  <c r="T76" i="5"/>
  <c r="S76" i="5"/>
  <c r="R76" i="5"/>
  <c r="Q76" i="5"/>
  <c r="N76" i="5"/>
  <c r="T75" i="5"/>
  <c r="S75" i="5"/>
  <c r="R75" i="5"/>
  <c r="Q75" i="5"/>
  <c r="N75" i="5"/>
  <c r="T74" i="5"/>
  <c r="S74" i="5"/>
  <c r="R74" i="5"/>
  <c r="Q74" i="5"/>
  <c r="N74" i="5"/>
  <c r="T73" i="5"/>
  <c r="S73" i="5"/>
  <c r="R73" i="5"/>
  <c r="Q73" i="5"/>
  <c r="N73" i="5"/>
  <c r="T72" i="5"/>
  <c r="S72" i="5"/>
  <c r="R72" i="5"/>
  <c r="Q72" i="5"/>
  <c r="N72" i="5"/>
  <c r="T71" i="5"/>
  <c r="S71" i="5"/>
  <c r="R71" i="5"/>
  <c r="Q71" i="5"/>
  <c r="N71" i="5"/>
  <c r="T70" i="5"/>
  <c r="S70" i="5"/>
  <c r="R70" i="5"/>
  <c r="Q70" i="5"/>
  <c r="N70" i="5"/>
  <c r="T69" i="5"/>
  <c r="S69" i="5"/>
  <c r="R69" i="5"/>
  <c r="Q69" i="5"/>
  <c r="N69" i="5"/>
  <c r="T64" i="5"/>
  <c r="S64" i="5"/>
  <c r="T63" i="5"/>
  <c r="S63" i="5"/>
  <c r="R63" i="5"/>
  <c r="Q63" i="5"/>
  <c r="N63" i="5"/>
  <c r="T62" i="5"/>
  <c r="S62" i="5"/>
  <c r="R62" i="5"/>
  <c r="Q62" i="5"/>
  <c r="N62" i="5"/>
  <c r="T61" i="5"/>
  <c r="S61" i="5"/>
  <c r="R61" i="5"/>
  <c r="Q61" i="5"/>
  <c r="N61" i="5"/>
  <c r="T60" i="5"/>
  <c r="S60" i="5"/>
  <c r="R60" i="5"/>
  <c r="Q60" i="5"/>
  <c r="N60" i="5"/>
  <c r="T55" i="5"/>
  <c r="S55" i="5"/>
  <c r="T54" i="5"/>
  <c r="S54" i="5"/>
  <c r="R54" i="5"/>
  <c r="Q54" i="5"/>
  <c r="N54" i="5"/>
  <c r="T53" i="5"/>
  <c r="S53" i="5"/>
  <c r="R53" i="5"/>
  <c r="Q53" i="5"/>
  <c r="N53" i="5"/>
  <c r="T52" i="5"/>
  <c r="S52" i="5"/>
  <c r="R52" i="5"/>
  <c r="Q52" i="5"/>
  <c r="N52" i="5"/>
  <c r="T51" i="5"/>
  <c r="S51" i="5"/>
  <c r="R51" i="5"/>
  <c r="Q51" i="5"/>
  <c r="N51" i="5"/>
  <c r="T50" i="5"/>
  <c r="S50" i="5"/>
  <c r="R50" i="5"/>
  <c r="Q50" i="5"/>
  <c r="N50" i="5"/>
  <c r="T49" i="5"/>
  <c r="S49" i="5"/>
  <c r="R49" i="5"/>
  <c r="Q49" i="5"/>
  <c r="N49" i="5"/>
  <c r="T44" i="5"/>
  <c r="S44" i="5"/>
  <c r="T43" i="5"/>
  <c r="S43" i="5"/>
  <c r="R43" i="5"/>
  <c r="Q43" i="5"/>
  <c r="N43" i="5"/>
  <c r="T42" i="5"/>
  <c r="S42" i="5"/>
  <c r="R42" i="5"/>
  <c r="Q42" i="5"/>
  <c r="N42" i="5"/>
  <c r="T41" i="5"/>
  <c r="S41" i="5"/>
  <c r="R41" i="5"/>
  <c r="Q41" i="5"/>
  <c r="N41" i="5"/>
  <c r="T40" i="5"/>
  <c r="S40" i="5"/>
  <c r="R40" i="5"/>
  <c r="Q40" i="5"/>
  <c r="N40" i="5"/>
  <c r="T39" i="5"/>
  <c r="S39" i="5"/>
  <c r="R39" i="5"/>
  <c r="Q39" i="5"/>
  <c r="N39" i="5"/>
  <c r="T38" i="5"/>
  <c r="S38" i="5"/>
  <c r="R38" i="5"/>
  <c r="Q38" i="5"/>
  <c r="N38" i="5"/>
  <c r="T37" i="5"/>
  <c r="S37" i="5"/>
  <c r="R37" i="5"/>
  <c r="Q37" i="5"/>
  <c r="N37" i="5"/>
  <c r="T36" i="5"/>
  <c r="S36" i="5"/>
  <c r="R36" i="5"/>
  <c r="Q36" i="5"/>
  <c r="N36" i="5"/>
  <c r="T35" i="5"/>
  <c r="S35" i="5"/>
  <c r="R35" i="5"/>
  <c r="Q35" i="5"/>
  <c r="N35" i="5"/>
  <c r="T34" i="5"/>
  <c r="S34" i="5"/>
  <c r="R34" i="5"/>
  <c r="Q34" i="5"/>
  <c r="N34" i="5"/>
  <c r="T29" i="5"/>
  <c r="S29" i="5"/>
  <c r="T28" i="5"/>
  <c r="S28" i="5"/>
  <c r="R28" i="5"/>
  <c r="Q28" i="5"/>
  <c r="N28" i="5"/>
  <c r="T27" i="5"/>
  <c r="S27" i="5"/>
  <c r="R27" i="5"/>
  <c r="Q27" i="5"/>
  <c r="N27" i="5"/>
  <c r="T22" i="5"/>
  <c r="S22" i="5"/>
  <c r="T21" i="5"/>
  <c r="S21" i="5"/>
  <c r="R21" i="5"/>
  <c r="Q21" i="5"/>
  <c r="N21" i="5"/>
  <c r="T20" i="5"/>
  <c r="S20" i="5"/>
  <c r="R20" i="5"/>
  <c r="Q20" i="5"/>
  <c r="N20" i="5"/>
  <c r="T19" i="5"/>
  <c r="S19" i="5"/>
  <c r="R19" i="5"/>
  <c r="Q19" i="5"/>
  <c r="N19" i="5"/>
  <c r="T18" i="5"/>
  <c r="S18" i="5"/>
  <c r="R18" i="5"/>
  <c r="Q18" i="5"/>
  <c r="N18" i="5"/>
  <c r="T17" i="5"/>
  <c r="S17" i="5"/>
  <c r="R17" i="5"/>
  <c r="Q17" i="5"/>
  <c r="N17" i="5"/>
  <c r="T16" i="5"/>
  <c r="S16" i="5"/>
  <c r="R16" i="5"/>
  <c r="Q16" i="5"/>
  <c r="N16" i="5"/>
  <c r="T15" i="5"/>
  <c r="S15" i="5"/>
  <c r="R15" i="5"/>
  <c r="Q15" i="5"/>
  <c r="N15" i="5"/>
  <c r="T14" i="5"/>
  <c r="S14" i="5"/>
  <c r="R14" i="5"/>
  <c r="Q14" i="5"/>
  <c r="N14" i="5"/>
  <c r="T13" i="5"/>
  <c r="S13" i="5"/>
  <c r="R13" i="5"/>
  <c r="Q13" i="5"/>
  <c r="N13" i="5"/>
  <c r="C8" i="5"/>
  <c r="C7" i="5"/>
</calcChain>
</file>

<file path=xl/sharedStrings.xml><?xml version="1.0" encoding="utf-8"?>
<sst xmlns="http://schemas.openxmlformats.org/spreadsheetml/2006/main" count="6794" uniqueCount="1158">
  <si>
    <t>NAVODILA ZA IZPOLNITEV PREDRAČUNA – SEZNAMA  RAZPISANEGA BLAGA  (OBR-8a)</t>
  </si>
  <si>
    <t>1. Ponudnik mora  Predračun - Seznama razpisanega blaga (OBR – 8a) izpolniti, natisniti in natisnjeni izvod podpisati in žigosati.</t>
  </si>
  <si>
    <t>2. Ponudnik k ponudbi predloži Predračun - Seznam razpisanega blaga (lastni natis izpolnjenega predračuna iz OBR-8a) v pisni in obvezno tudi v elektronski obliki - na CD-ju ali USB ključku (v primeru enostavnega postopka ob elektronski oddaji ponudbe ponudniki dajo xls. datoteko in scan natisnjene verzije - pdf datoteko kot priponko k elektronski ponudbi).</t>
  </si>
  <si>
    <t>3. Ponudnik mora v »Predračun - Seznam razpisanega blaga« (exelova datoteka)  pri vrstah blaga, ki jih ponuja (v polja obarvana z rumeno barvo) obvezno vpisati naslednje podatke:</t>
  </si>
  <si>
    <t>Opcija 1:</t>
  </si>
  <si>
    <t>o    veljavna cena brez DDV/EM</t>
  </si>
  <si>
    <t>o    popust (stopnja fiksnega popusta)</t>
  </si>
  <si>
    <t>o    stopnjo DDV</t>
  </si>
  <si>
    <t>o    proizvajalca ponujenega blaga / izvajalca storitve</t>
  </si>
  <si>
    <t xml:space="preserve">o    ponudnikov naziv blaga / storitve </t>
  </si>
  <si>
    <t>o    EAN kodo ponujenega blaga / storitve (če jo ima)</t>
  </si>
  <si>
    <t>o    kataloško številko ponujenega blaga / storitve (če jo ima)</t>
  </si>
  <si>
    <t>Ceno brez DDV/EM, ceno z DDV/EM in vrednost z DDV izračuna aplikacija sama na osnovi predhodno vpisanih podatkov.</t>
  </si>
  <si>
    <t>Opcija 2 (velja pri sukcesivnih nabavah, večinoma medicinskega potrošnega materiala; ko je v predračunu odprta opcija vnosa cene za prijavljeno pakiranje in vnosa št. enot (EM) v prijavljenem pakiranju</t>
  </si>
  <si>
    <t xml:space="preserve">o    veljavna cena brez DDV za ponujeno pakiranje    </t>
  </si>
  <si>
    <t>o    št. enot (enot mere naročnika) v ponujenem pakiranju</t>
  </si>
  <si>
    <t xml:space="preserve">o    popust </t>
  </si>
  <si>
    <t>o    ponudnikov naziv blaga / storitve</t>
  </si>
  <si>
    <t>Opcija 3 (velja ob odpiranjih konkurence na podlagi sklenjenega okvirnega sporazuma in že priznani sposobnosti za blago / storitev)</t>
  </si>
  <si>
    <t>o    veljavna cena brez DDV/EM (v primeru, da gre za sukcesivne nabave blaga pa veljavno ceno brez DDV za ponujeno pakiranje in št. enot (enot mere naročnika) v ponujenem pakiranju)</t>
  </si>
  <si>
    <t xml:space="preserve">4. Ponudnik mora obvezno izpolniti tudi delovni list: »Podatki o ponudniku«. </t>
  </si>
  <si>
    <t>5. Ponudnik ne sme preimenovati, kopirati ali kako drugače spreminjati datoteke s Seznamom razpisanega blaga zaradi nadaljnje programske obdelave podatkov!</t>
  </si>
  <si>
    <t xml:space="preserve">6. OPOMBE: </t>
  </si>
  <si>
    <t xml:space="preserve">o    naročnik ne odgovarja za morebitne napake pri podajanju posameznih cen, št. enot v prijavljenem pakiranju in davčnih stopenj;  </t>
  </si>
  <si>
    <t>o    cena brez DDV mora vsebovati vse stroške, popuste, rabate.</t>
  </si>
  <si>
    <t>Podatki naročnika</t>
  </si>
  <si>
    <t>Naročnik:</t>
  </si>
  <si>
    <t>JN št.:</t>
  </si>
  <si>
    <t>Predmet JN:</t>
  </si>
  <si>
    <t>Obdobje priznane sposobnosti in usposobljenosti:</t>
  </si>
  <si>
    <t>Obdobje JN:</t>
  </si>
  <si>
    <t>Vrsta postopka JN:</t>
  </si>
  <si>
    <t>Okvirni sporazumi:</t>
  </si>
  <si>
    <t>Vrsta predmeta JN:</t>
  </si>
  <si>
    <t>Status:</t>
  </si>
  <si>
    <t>Splošna bolnišnica Novo mesto</t>
  </si>
  <si>
    <t>16-09/25</t>
  </si>
  <si>
    <t>OSTEOSINTETSKI MATERIAL</t>
  </si>
  <si>
    <t>odprti postopek</t>
  </si>
  <si>
    <t>Ne</t>
  </si>
  <si>
    <t>BLAGO</t>
  </si>
  <si>
    <t>Aplikacija Javna naročila, različica 2.3.5</t>
  </si>
  <si>
    <t>Podatki o ponudniku</t>
  </si>
  <si>
    <t>Naziv:</t>
  </si>
  <si>
    <t>Naslov:</t>
  </si>
  <si>
    <t>Identifikacijska številka za DDV:</t>
  </si>
  <si>
    <t>Telefon:</t>
  </si>
  <si>
    <t>Faks:</t>
  </si>
  <si>
    <t>Kontaktna oseba:</t>
  </si>
  <si>
    <t>Elektronski naslov:</t>
  </si>
  <si>
    <t>Strokovne zahteve naročnika</t>
  </si>
  <si>
    <t>Strokovne zahteve naročnika se nahajajo v Prilogi 1 razpisne dokumentacije.</t>
  </si>
  <si>
    <t>Seznam razpisanega blaga za sklop:</t>
  </si>
  <si>
    <t>I.</t>
  </si>
  <si>
    <t>*</t>
  </si>
  <si>
    <t>1.</t>
  </si>
  <si>
    <t>podsklop: MATERIAL OSTEOSINTETSKI  ZA ZUNANJO FIKSACIJO KOSTI</t>
  </si>
  <si>
    <t>ZAPRT</t>
  </si>
  <si>
    <t>MATERIAL OSTEOSINTETSKI  ZA ZUNANJO FIKSACIJO KOSTI</t>
  </si>
  <si>
    <t>EOB</t>
  </si>
  <si>
    <t>Zap. št.</t>
  </si>
  <si>
    <t>Naziv blaga</t>
  </si>
  <si>
    <t>Lastnost 1</t>
  </si>
  <si>
    <t>Lastnost 2</t>
  </si>
  <si>
    <t>Lastnost 3</t>
  </si>
  <si>
    <t>Lastnost 4</t>
  </si>
  <si>
    <t>EM</t>
  </si>
  <si>
    <t>Količina</t>
  </si>
  <si>
    <t>Št. vzorcev</t>
  </si>
  <si>
    <t>Var.</t>
  </si>
  <si>
    <t>Cena brez DDV za ponujeno pakiranje</t>
  </si>
  <si>
    <t>Št.enot (količina) v ponujenem pakiranju</t>
  </si>
  <si>
    <t>Veljavna cena brez DDV</t>
  </si>
  <si>
    <t>Popust</t>
  </si>
  <si>
    <t>Stopnja DDV</t>
  </si>
  <si>
    <t>Cena brez DDV</t>
  </si>
  <si>
    <t>Cena z DDV</t>
  </si>
  <si>
    <t>Vrednost brez DDV</t>
  </si>
  <si>
    <t>Vrednost z DDV</t>
  </si>
  <si>
    <t>Proizvajalec</t>
  </si>
  <si>
    <t>Ponudnikov naziv blaga</t>
  </si>
  <si>
    <t>EAN</t>
  </si>
  <si>
    <t>Kataloška številka</t>
  </si>
  <si>
    <t>Opomba</t>
  </si>
  <si>
    <t/>
  </si>
  <si>
    <t>Cevi za zunanjo fiksacijo, Ø 10 -12 mm, dolž. 100 - 650 mm</t>
  </si>
  <si>
    <t>za zunanjo fiksacijo velikih kosti</t>
  </si>
  <si>
    <t>Nesterilno pakiranje</t>
  </si>
  <si>
    <t>KOS</t>
  </si>
  <si>
    <t>Spojke pripadajoče za enojno fiksacijo</t>
  </si>
  <si>
    <t>Spojke pripadajoče za dvojno fiksacijo</t>
  </si>
  <si>
    <t>Spojka kombinirana</t>
  </si>
  <si>
    <t>Vijak za zunanjo fiksacijo, Ø 5 mm, dolž.: 100 - 275 mm, samorezni</t>
  </si>
  <si>
    <t>Jeklo, sterilno pakiranje</t>
  </si>
  <si>
    <t>Spojka prilagoditvena, Ø 4,0 mm</t>
  </si>
  <si>
    <t>za zunanjo fiksacijo distalnega radiusa</t>
  </si>
  <si>
    <t>Palica iz ogljikovih vlaken, Ø 8,0 mm, dolž.: 200 - 240 mm</t>
  </si>
  <si>
    <t>prosojne pri RTG slikanju</t>
  </si>
  <si>
    <t>Vijak samorezni, Ø  4.0/3.0, dolž. 80 - 100 mm</t>
  </si>
  <si>
    <t>Kapica zaščitna za palico Ø 8.0 mm</t>
  </si>
  <si>
    <t>Skupaj:</t>
  </si>
  <si>
    <t>2.</t>
  </si>
  <si>
    <t>podsklop: OBJEMKA IN  ŽICA ZA KOSTNI PRITEG, titan</t>
  </si>
  <si>
    <t>OBJEMKA IN  ŽICA ZA KOSTNI PRITEG, titan</t>
  </si>
  <si>
    <t>Pletenica cerklažna pletenica s spono, Ø 1.7 mm</t>
  </si>
  <si>
    <t>Titan, sterilno pakiranje</t>
  </si>
  <si>
    <t>Trokar silikonski/ tuba za mini invazivno implantacijo pletenice cerklaže</t>
  </si>
  <si>
    <t>3.</t>
  </si>
  <si>
    <t>podsklop: PLOŠČA  ZA VIJAK 3,5MM IN VIJAKI 3,5MM IN 4,0MM, jeklo</t>
  </si>
  <si>
    <t>PLOŠČA  ZA VIJAK 3,5MM IN VIJAKI 3,5MM IN 4,0MM, jeklo</t>
  </si>
  <si>
    <t>Plošča žlebasta za vijak Ø 3,5 mm in Ø 4,0 mm, od 2 do 12 odprtin</t>
  </si>
  <si>
    <t>Plošča žlebasta LCP za vijak Ø 3,5 -  Ø 4,0 mm, od 4 do 12 odprtin</t>
  </si>
  <si>
    <t>Plošča LCP 3.5mm, 5 - 22 odprtin</t>
  </si>
  <si>
    <t>Plošča LCP rekonstrukcijska 3.5mm, 5 - 22 odprtin</t>
  </si>
  <si>
    <t>Vijak kortikalni, Ø 3,5 mm, dolž. 10 - 110 mm, na 2 mm, samorezni</t>
  </si>
  <si>
    <t>Vijak spongiozni, Ø 3,5 - 4,0 mm , dolž. 10 - 30 mm, poln navoj</t>
  </si>
  <si>
    <t>Vijak spongiozni, Ø 4,0 mm, dolž. 10 - 60 mm, na 2 mm, kratek navoj</t>
  </si>
  <si>
    <t>Podložka nazobčena,  Ø 13.5/4.0 mm</t>
  </si>
  <si>
    <t>Podložka Ø 7,0/3,6 mm, za vijake Ø 2,7 do 4,0 mm</t>
  </si>
  <si>
    <t xml:space="preserve">Podložka Ø  2,7/3,5 mm </t>
  </si>
  <si>
    <t>4.</t>
  </si>
  <si>
    <t>podsklop: PLOŠČA ZA  VIJAK 4,5MM IN VIJAKI 4,5MM IN 6,5MM, jeklo</t>
  </si>
  <si>
    <t>PLOŠČA ZA  VIJAK 4,5MM IN VIJAKI 4,5MM IN 6,5MM, jeklo</t>
  </si>
  <si>
    <t xml:space="preserve">Plošča LCP  4,5/5,0, ozka, 6 - 16 odprtin,  za vijak Ø 4,5 - 6,5mm </t>
  </si>
  <si>
    <t>Jeklo; sterilno pakiranje</t>
  </si>
  <si>
    <t>Plošča LCP  4,5/5,0, široka, 6 - 16 odprtin, za vijak Ø 4,5 - 6,5 mm</t>
  </si>
  <si>
    <t>Plošča ozka LC-DCP za vijake 4,5 - 6,5mm, 9-13 odprtin</t>
  </si>
  <si>
    <t>Plošča široka LC-DCP za vijake 4,5 - 6,5mm, 9-13 odprtin</t>
  </si>
  <si>
    <t>Vijak kortikalni Ø 4,5mm, dolž. 22 - 80 mm, samorezni</t>
  </si>
  <si>
    <t>Podložka Ø 13,0/6,6 mm, za vijake Ø 4,5 do 7,3 mm</t>
  </si>
  <si>
    <t>5.</t>
  </si>
  <si>
    <t>podsklop: PLOŠČE ANATOMSKE, NIZKOPROFILNE S PRIPADAJOČIMI VIJAKI ZA OSKRBO ZLOMA KLJUČNICE, jeklo</t>
  </si>
  <si>
    <t>PLOŠČE ANATOMSKE, NIZKOPROFILNE S PRIPADAJOČIMI VIJAKI ZA OSKRBO ZLOMA KLJUČNICE, jeklo</t>
  </si>
  <si>
    <t>Plošča anatomska - S oblika, Ø 2,5 - 3,5 mm, najmanj štiri velikosti, desna in leva</t>
  </si>
  <si>
    <t>Plošča anatomska, Ø 2,5 - 3,5 mm, distalna, najmanj štiri velikosti, desna in leva</t>
  </si>
  <si>
    <t>Vijak zaklepni, Ø 2,4 - 3,5 mm, dolž.: 10 - 24 mm</t>
  </si>
  <si>
    <t>Vijak kortikalni, Ø 2,5 - 3,5 mm, dolž.: 10 - 24 mm</t>
  </si>
  <si>
    <t>6.</t>
  </si>
  <si>
    <t>podsklop: PLOŠČE IN VIJAKI ZA OSKRBO PERIARTIKULARNIH ZLOMOV KOMOLCA, titan</t>
  </si>
  <si>
    <t>PLOŠČE IN VIJAKI ZA OSKRBO PERIARTIKULARNIH ZLOMOV KOMOLCA, titan</t>
  </si>
  <si>
    <t>Plošča za distalni humerus, Ø 2,5 - 3,5 mm, najmanj 4 velikosti, leva in desna, dorzo- lateralna</t>
  </si>
  <si>
    <t>Plošča za olekranon, Ø 3 - 3,5 mm, najmanj tri velikosti, leva in desna</t>
  </si>
  <si>
    <t xml:space="preserve">Plošča za olekranon, Ø 2,5 - 3,5 mm, najmanj 3 velikosti, leva in desna, z dvema kavljema, možnost poliaksialnega zaklepa najmanj 20° </t>
  </si>
  <si>
    <t>Plošča za distalni humerus, Ø 2,5 -3,5 mm, najmanj štiri velikosti, leva in desna, lateralna</t>
  </si>
  <si>
    <t>Plošča za distalni humerus, Ø 2,5 - 3,5 mm, najmanj 3 velikosti, leva in desna, Y oblike</t>
  </si>
  <si>
    <t>Plošča za distalni humerus, Ø  2,5 - 3,5 mm, najmanj štiri velikosti, leva in desna, medialna</t>
  </si>
  <si>
    <t>Vijak kotno stabilni, Ø 2,5 - 3,5 mm, dolž.: 14 - 30 mm</t>
  </si>
  <si>
    <t>Vijak kortikalni Ø 2,5 - 3,5 mm, dolž.: 14 - 40 mm</t>
  </si>
  <si>
    <t>7.</t>
  </si>
  <si>
    <t>podsklop: PLOŠČE IN VIJAKI ZA OSKRBO ZLOMOV ZGORNJEGA DELA KOŽELJNICE, titan</t>
  </si>
  <si>
    <t>PLOŠČE IN VIJAKI ZA OSKRBO ZLOMOV ZGORNJEGA DELA KOŽELJNICE, titan</t>
  </si>
  <si>
    <t>Plošča LCP za distalni radius 2.4, ravna 5 odprtin</t>
  </si>
  <si>
    <t>Sterilno</t>
  </si>
  <si>
    <t>Plošča LCP za distalni radius 2.4, ravna 6 odprtin</t>
  </si>
  <si>
    <t>Plošča LCP-L za distalni radius,,2.4 leve, 2/3 odprtine, dolžina 40mm</t>
  </si>
  <si>
    <t>Plošča LCP-L za distalni radius,,2.4 leve, 2/4 odprtine, dolžina 49mm</t>
  </si>
  <si>
    <t>Plošča LCP-L za distalni radius,2.4 leve, 3/3odprtine, dolžina 40mm</t>
  </si>
  <si>
    <t>Plošča LCP-L za distalni radius,,2.4 leve, 3/4 odprtine, dolžina 49mm</t>
  </si>
  <si>
    <t>Plošča LCP-L za distalni radius,2.4 desne, 2/3 odprtine, dolžina 40mm</t>
  </si>
  <si>
    <t>Plošča LCP-L za distalni radius,2.4 desne, 2/4 odprtine, dolžina 49mm</t>
  </si>
  <si>
    <t>Plošča LCP-L za distalni radius,2.4 desne, 3/43odprtine, dolžina 40mm</t>
  </si>
  <si>
    <t>Plošča LCP-L za distalni radius,2.4 desne, 3/4 odprtine, dolžina 49mm</t>
  </si>
  <si>
    <t>Plošča LCP-L za distalni radius,2.4,poševna,desna,3+3 odprtine</t>
  </si>
  <si>
    <t>Plošča LCP-L za distalni radius,2.4,poševna,desna,4+3 odprtine</t>
  </si>
  <si>
    <t>Plošča LCP-L za distalni radius,2.4,poševna,leva,3+3 odprtine</t>
  </si>
  <si>
    <t>Plošča LCP-L za distalni radius,2.4,poševna,leva,4+3 odprtine</t>
  </si>
  <si>
    <t>Plošča LCP-T za distalni radius,2,4, 3/3 odprtine</t>
  </si>
  <si>
    <t>Plošča LCP-T za distalni radius,2,4, 3/4 odprtine</t>
  </si>
  <si>
    <t>Plošč LCP za glavico radiusa,2.4, desna, 5/2 odprtine</t>
  </si>
  <si>
    <t>Plošč LCP za glavico radiusa,2.4, desna, 5/3 odprtine</t>
  </si>
  <si>
    <t>Plošč LCP za glavico radiusa,2.4, desna, 5/4 odprtine</t>
  </si>
  <si>
    <t>Plošč LCP za glavico radiusa,2.4, leva, 5/2 odprtine</t>
  </si>
  <si>
    <t>Plošč LCP za glavico radiusa,2.4, leva, 5/3 odprtine</t>
  </si>
  <si>
    <t>Plošč LCP za glavico radiusa,2.4, leva, 5/4 odprtine</t>
  </si>
  <si>
    <t>Plošča LCP za vrat radiusa,2.4, 5/2 odprtin</t>
  </si>
  <si>
    <t>Plošča LCP za vrat radiusa,2.4, 5/3 odprtin</t>
  </si>
  <si>
    <t>Plošča LCP za vrat radiusa,2.4, 5/4 odprtin</t>
  </si>
  <si>
    <t>Plošča LCP za zatrditev zapestja,2.4, standardno upognjena 8 odprtin</t>
  </si>
  <si>
    <t>Plošča LCP za zatrditev zapestja,2.4, kratko upognjena 8 odprtin</t>
  </si>
  <si>
    <t>Plošča LCP za zatrditev zapestja,2.4, ravna 9 odprtin</t>
  </si>
  <si>
    <t>Vijak zaklepni, diam. 2,4 mm, samonavojni, od 6mm do 30 mm, na 2 mm</t>
  </si>
  <si>
    <t>Vijak kortikalni, diam. 2,4 mm,samonavojni, od 6 mm do 30 mm, na 2 mm</t>
  </si>
  <si>
    <t>Vijak kortikalni, diam. 2,7mm, samonavojni, od 6 mm do 30 mm, na 2 mm</t>
  </si>
  <si>
    <t>8.</t>
  </si>
  <si>
    <t>podsklop: PLOŠČE IN VIJAKI ZA OSKRBO ZLOMOV ZGORNJEGA DELA NADLAHTNICE, jeklo</t>
  </si>
  <si>
    <t>PLOŠČE IN VIJAKI ZA OSKRBO ZLOMOV ZGORNJEGA DELA NADLAHTNICE, jeklo</t>
  </si>
  <si>
    <t>Plošča za proksimalni humerus, Ø 3,5 mm, najmanj štiri velikosti, z odprtinami za fiksacijo rotatorne manšete</t>
  </si>
  <si>
    <t>jeklo, sterilno pakiranje</t>
  </si>
  <si>
    <t>Vijak kotno stabilni, Ø 3,5 mm, dolž. 18 - 40 mm</t>
  </si>
  <si>
    <t>Vijak kortikalni, Ø 3,5mm, dolž. 18 - 40mm, samorezni</t>
  </si>
  <si>
    <t>9.</t>
  </si>
  <si>
    <t xml:space="preserve">podsklop: SET ZA URGENTNO OSKRBO ZLOMA SPODNJEGA DELA KOŽELJNICE, 1 x up. </t>
  </si>
  <si>
    <t xml:space="preserve">SET ZA URGENTNO OSKRBO ZLOMA SPODNJEGA DELA KOŽELJNICE, 1 x up. </t>
  </si>
  <si>
    <t xml:space="preserve">Set za urgentno oskrbo zloma spodnjega dela koželjnice, 1 x up. </t>
  </si>
  <si>
    <t>Sestava seta: 1x Plošča anatomska za distalni radius ali ulno, Ø 2,4 - 3,5 mm, desna in leva, najmanj 20 velikosti plošč; 12 x Vijak zaklepni, Ø 2,4 -3,5 mm, dolž. 10 - 30 mm; 12x Vijaki kortikalni, Ø 2,4 - 3,5 mm, dolž. 10 -30 mm; inštrumenti za enkratno uporabo. Sterilno</t>
  </si>
  <si>
    <t>1 kos =1 set</t>
  </si>
  <si>
    <t>Sterilno pakiranje</t>
  </si>
  <si>
    <t>10.</t>
  </si>
  <si>
    <t>podsklop: SET ZA DISTALNI RADIUS, titan</t>
  </si>
  <si>
    <t>SET ZA DISTALNI RADIUS, titan</t>
  </si>
  <si>
    <t>Vijak zaklepni, Ø 2,5 mm, dolž. 8 - 34 mm</t>
  </si>
  <si>
    <t>Vijak kortikalni Ø 2,5 mm, dolž. 8 - 34 mm</t>
  </si>
  <si>
    <t>Plošča zaklepna, Ø 2,5, kratka, volarna, leva in desna</t>
  </si>
  <si>
    <t>Plošča zaklepna, Ø 2,5, dolga, volarna, leva in desna</t>
  </si>
  <si>
    <t>Plošča zaklepna za osteotomije, Ø 2,5mm, kratka, volarna, leva in desna</t>
  </si>
  <si>
    <t>Plošča zaklepna za osteotomije, Ø 2,5mm, dolga, volarna, leva in desna</t>
  </si>
  <si>
    <t>Plošča zaklepna, Ø 2,5 mm - dorsal - leva</t>
  </si>
  <si>
    <t>Plošča zaklepna, Ø 2,5 mm - dorsal - desna</t>
  </si>
  <si>
    <t>Plošča zaklepna, Ø 2,5 mm - XL - leva</t>
  </si>
  <si>
    <t>Plošča zaklepna, Ø 2,5 mm - XL - desna</t>
  </si>
  <si>
    <t>Plošča zaklepna, Ø 2,5 mm - ravna - 5 lukenj</t>
  </si>
  <si>
    <t>Plošča zaklepna, Ø 2,5 mm - T oblike - 6 lukenj</t>
  </si>
  <si>
    <t>Plošča zaklepna, Ø 2,5 mm - L oblike - leva - 6 lukenj</t>
  </si>
  <si>
    <t>Plošča zaklepna, Ø 2,5 mm - L oblike - desna - 6 lukenj</t>
  </si>
  <si>
    <t>Plošča zaklepna, Ø 2,5 mm - volarna - leva kratka - debelina 2mm</t>
  </si>
  <si>
    <t>Plošča zaklepna, Ø 2,5 mm - volarna - desna kratka - debelina 2mm</t>
  </si>
  <si>
    <t>Plošča zaklepna, Ø 2,5 mm - volarna - leva dolga - debelina 2mm</t>
  </si>
  <si>
    <t>Plošča zaklepna, Ø 2,5 mm - volarna - desna dolga - debelina 2mm</t>
  </si>
  <si>
    <t>Plošča zaklepna radiusa, Ø 2,5 mm, U oblike, debelina 1,6 mm, leva in desna</t>
  </si>
  <si>
    <t>Plošča zaklepna, Ø 2,5 mm, 7 odprtin</t>
  </si>
  <si>
    <t>za ulno</t>
  </si>
  <si>
    <t>Plošča zaklepna, Ø 2,5 mm, 10 odprtin</t>
  </si>
  <si>
    <t>Plošča zaklepna radiusa, Ø 2,5 mm, H oblike, leva in desna dorzalna</t>
  </si>
  <si>
    <t>podaljšana</t>
  </si>
  <si>
    <t>Plošča zaklepna, Ø 2,5mm - volarna XL , leva in desna</t>
  </si>
  <si>
    <t xml:space="preserve">Plošča zaklepna, Ø 2,5 mm - za artrodezo zapestja, leva in desna </t>
  </si>
  <si>
    <t>11.</t>
  </si>
  <si>
    <t>podsklop: SET ZA URGENTNO OSKRBO ZLOMA ZUNANJEGA MALEOLA, za 1 x up.</t>
  </si>
  <si>
    <t>SET ZA URGENTNO OSKRBO ZLOMA ZUNANJEGA MALEOLA, za 1 x up.</t>
  </si>
  <si>
    <t>Set za urgentno oskrbo zloma zunanjega maleola, za 1 x up.</t>
  </si>
  <si>
    <t>Sestava seta:  1x plošča anatomska za fibularni maleol, desna in leva, najmaj tri velikosti;  najmanj 14 kosov - vijaki kortikalni Ø 3 - 3,5 mm , dolž. 10 - 50 mm; inštrumenti za enkratno uporabo. Sterilno</t>
  </si>
  <si>
    <t>12.</t>
  </si>
  <si>
    <t xml:space="preserve">podsklop: PLOŠČE ANATOMSKE  IN VIJAKI ZA OSKRBO ZLOMOV SPODNJEGA DELA GOLENI, JEKLO </t>
  </si>
  <si>
    <t xml:space="preserve">PLOŠČE ANATOMSKE  IN VIJAKI ZA OSKRBO ZLOMOV SPODNJEGA DELA GOLENI, JEKLO </t>
  </si>
  <si>
    <t>Plošča LCP za distalno tibio, medialna, najmanj štiri velikosti, leve in desne, jeklo</t>
  </si>
  <si>
    <t>Plošča LCP za distalno tibio, anteriorna, najmanj dve velikosti, leva in desna, jeklo</t>
  </si>
  <si>
    <t>Plošča LCP za distalno tibio, posteriorna, najmanj dve velikosti, leva in desna, jeklo</t>
  </si>
  <si>
    <t>Vijak zaklepni, samorezni, Ø 4,5 - 5,0 mm, dolž. 14 - 90mm, jeklo</t>
  </si>
  <si>
    <t>Vijak kortikalni, Ø 3,5 mm, dolž. 14 - 50 mm, samorezni, jeklo</t>
  </si>
  <si>
    <t>Vijaki zaklepni, Ø 3,5 mm, dolž. 14 - 50 mm, samorezni, jeklo</t>
  </si>
  <si>
    <t>13.</t>
  </si>
  <si>
    <t>podsklop: SET PLOŠČ IN VIJAKOV ZA OSKRBO ZLOMOV ZGORNJEGA DELA GOLENICE, jeklo</t>
  </si>
  <si>
    <t>SET PLOŠČ IN VIJAKOV ZA OSKRBO ZLOMOV ZGORNJEGA DELA GOLENICE, jeklo</t>
  </si>
  <si>
    <t>Vijak zaklepni  Ø 3,5 mm, dolž.: 50 - 85 mm (na pet mm), samorezni, jeklo</t>
  </si>
  <si>
    <t>Vijak kortikalni, Ø 3,5 mm, dolž.: 14 - 48 mm (na dva mm), samorezni, jeklo</t>
  </si>
  <si>
    <t>Vijak spongiozni, Ø  3,5 - 5,0 mm, dolž.: 50 - 85 mm, kratek navoj, (na pet mm), jeklo</t>
  </si>
  <si>
    <t>Plošča za tibialni plato lateralna, dolžine najmanj štiri velikosti, leva in desna</t>
  </si>
  <si>
    <t>Plošča za tibialni plato posteriorna, najmanj dveh velikosti, leva in desna</t>
  </si>
  <si>
    <t>Plošča za tibialni plato medialna, najmanj treh velikosti, leva in desna</t>
  </si>
  <si>
    <t>14.</t>
  </si>
  <si>
    <t>podsklop: ŽEBLJI IN VIJAKI ZA INTRAMEDULARNO FIKSACIJO KOSTI - GOLENICA, titan</t>
  </si>
  <si>
    <t>ŽEBLJI IN VIJAKI ZA INTRAMEDULARNO FIKSACIJO KOSTI - GOLENICA, titan</t>
  </si>
  <si>
    <t>Žebelj tibia Ø 8-10 mm, dolž. 285 - 420 mm</t>
  </si>
  <si>
    <t>Za intermedularno fiksacijo zloma golenice z najmanj tremi vijaki distalno in tremi proksimalno, najmanj dveh premerov</t>
  </si>
  <si>
    <t>inštrumentarij mora omogočati tudi suprapatelarni dostop</t>
  </si>
  <si>
    <t>Vijak kortikalni  Ø 4,0 - 5,0 mm, dolž. 28 - 80 mm</t>
  </si>
  <si>
    <t>z delnim navojem ali navojem po celotni površini vijaka</t>
  </si>
  <si>
    <t>Kapica zaključna za žebelj, najmanj treh velikosti</t>
  </si>
  <si>
    <t>Žica vodilna</t>
  </si>
  <si>
    <t>V primeru, da ponujeni sistem ne zahteva uporabe vodilne žice, ponudnik v opombe vnese, da blago ni potrebno, v polje cena pa vnese vrednost 0,0001 EUR.</t>
  </si>
  <si>
    <t>15.</t>
  </si>
  <si>
    <t xml:space="preserve">podsklop: PLOŠČE IN VIJAKI ZA VARIZACIJSKO IN VALGIZACIJSKO OSTEOTOMIJO GOLENICE IN STEGNENICE 1 </t>
  </si>
  <si>
    <t xml:space="preserve">PLOŠČE IN VIJAKI ZA VARIZACIJSKO IN VALGIZACIJSKO OSTEOTOMIJO GOLENICE IN STEGNENICE 1 </t>
  </si>
  <si>
    <t>Plošča tibialna majhna, medialna, proksimalna, LCP zaklep 4/4 odprtine, dolž. 112 mm, titan</t>
  </si>
  <si>
    <t>plošča za odrasle majhne rasti</t>
  </si>
  <si>
    <t>Plošča tibialna  medialna, proksimalna, LCP zaklep, 4 odprtine, titan</t>
  </si>
  <si>
    <t>Plošča tibialna lateralna, LCP zaklep, 3 odprtine, leva in desna, titan</t>
  </si>
  <si>
    <t>Plošča femuralna lateralno distalna, LCP zaklep, 4 odprtine, leva in desna</t>
  </si>
  <si>
    <t>Plošča femoralna medialna, distalna, LCP zaklep, 4 odprtine, leva in desna, titan</t>
  </si>
  <si>
    <t>Žica Kirschner Ø 2.0 mm, s trokar konico, dolž. 280 mm, jeklo</t>
  </si>
  <si>
    <t>Jeklo</t>
  </si>
  <si>
    <t>Žica Kirschner Ø 2.0 mm, s trokar konico, dolž. 200/15mm, jeklo</t>
  </si>
  <si>
    <t>Žica Kirschner, Ø 2,0 mm, s svedrasto konico, dolž. 150 mm, jeklo</t>
  </si>
  <si>
    <t>Žica Kirschner, Ø 3,0 mm, z navojno konico, dolž.: 200/15mm, jeklo</t>
  </si>
  <si>
    <t>Distančnik LCP Ø 5.0 mm, dolžina 2mm, titan</t>
  </si>
  <si>
    <t xml:space="preserve">Vijak zaklepni, Ø 5.0 mm, dolž.: 14 - 90 mm, samorezni </t>
  </si>
  <si>
    <t>od 14mm do 50 mm na 2mm, naprej na 5mm; Torx utor</t>
  </si>
  <si>
    <t>Ustrezen izvijač z omejitvijo navora na 4.5 NM</t>
  </si>
  <si>
    <t>Vijak kortikalni, Ø 4,5 mm, dolž.: 24 - 52 mm, samorezni</t>
  </si>
  <si>
    <t>na 2 mm</t>
  </si>
  <si>
    <t>Žica vodilna Ø 2,5 mm, z navojno konico in trokarjem, dolž.: 200 mm, jeklo</t>
  </si>
  <si>
    <t>16.</t>
  </si>
  <si>
    <t xml:space="preserve">podsklop: PLOŠČE IN VIJAKI ZA VARIZACIJSKO IN VALGIZACIJSKO OSTEOTOMIJO GOLENICE IN STEGNENICE 2 </t>
  </si>
  <si>
    <t xml:space="preserve">PLOŠČE IN VIJAKI ZA VARIZACIJSKO IN VALGIZACIJSKO OSTEOTOMIJO GOLENICE IN STEGNENICE 2 </t>
  </si>
  <si>
    <t>Plošča korektivna osteotomijska za tibio, anatomske oblike,valgizacijske in varizacijske, leve in desne izvedbe</t>
  </si>
  <si>
    <t>vsaj 18 različnih dimenzij plošč</t>
  </si>
  <si>
    <t>Titan, sterilno pakirano</t>
  </si>
  <si>
    <t>Plošča korektivna osteotomijska za femur, anatomske oblike, derotacijske in distalne, leve in desne izvedbe</t>
  </si>
  <si>
    <t>vsaj 8 različnih dimenzij plošč</t>
  </si>
  <si>
    <t>Vijak zaklepni Ø 4,5mm, dolžine 15 - 90 mm</t>
  </si>
  <si>
    <t>Vijak kortikalni Ø 4,5mm, dolžine 30 - 90 mm</t>
  </si>
  <si>
    <t>Vijak kompresijski Ø 4,5 mm, dolžine 30 - 70 mm</t>
  </si>
  <si>
    <t xml:space="preserve">Žica vodilna </t>
  </si>
  <si>
    <t>17.</t>
  </si>
  <si>
    <t>podsklop: PLOŠČE IN VIJAKI  ZA OSKRBO SPODNJEGA DELA STEGNENICE, jeklo</t>
  </si>
  <si>
    <t>PLOŠČE IN VIJAKI  ZA OSKRBO SPODNJEGA DELA STEGNENICE, jeklo</t>
  </si>
  <si>
    <t>Plošča anatomska za distalno stegnenico, Ø 4,5 - 5,0 mm, leva in desna, najmanj štiri velikosti</t>
  </si>
  <si>
    <t>za oskrbo spodnjega dela stegnenice</t>
  </si>
  <si>
    <t>Vijak kortikalni, Ø 4,5 - 5 mm, dolž. 14 - 50 mm, samorezni</t>
  </si>
  <si>
    <t>Vijak zaklepni, Ø  4,5 - 5,0 mm, dolž. 14 - 90 mm, samorezni</t>
  </si>
  <si>
    <t>Vijak spongiozni, Ø 4,5-5,0 mm, dolž. 50 mm - 90 mm</t>
  </si>
  <si>
    <t>18.</t>
  </si>
  <si>
    <t>podsklop: SET PLOŠČ IN VIJAKOV ZA OSKRBO PERIPROTETIČNIH ZLOMOV STEGNENICE</t>
  </si>
  <si>
    <t>SET PLOŠČ IN VIJAKOV ZA OSKRBO PERIPROTETIČNIH ZLOMOV STEGNENICE</t>
  </si>
  <si>
    <t>Plošča periprotetična proksimalni femur,  9 -21 odprtin, desna in leva</t>
  </si>
  <si>
    <t>sterilno pakiranje</t>
  </si>
  <si>
    <t>Plošča periprotetična za diafizo femurja, ukrivljena,  10 - 14 odprtin</t>
  </si>
  <si>
    <t>Vijak cerklažni za ploščo Ø 2,5 mm</t>
  </si>
  <si>
    <t>za zdravljene kompleksnih periprotetičnih zlomov</t>
  </si>
  <si>
    <t>Nastavek cerklažni za vijak Ø 3,5 mm</t>
  </si>
  <si>
    <t>Žica cerklažna Ø 1,8, dolž.: 635 mm, CR-CO</t>
  </si>
  <si>
    <t>19.</t>
  </si>
  <si>
    <t>podsklop: SET PLOŠČ IN VIJAKOV ZA OSKRBO PERIPROTETIČNIH ZLOMOV STEGNENICE 2</t>
  </si>
  <si>
    <t>SET PLOŠČ IN VIJAKOV ZA OSKRBO PERIPROTETIČNIH ZLOMOV STEGNENICE 2</t>
  </si>
  <si>
    <t>Plošča periprotetična proksimalna, anatomske oblike</t>
  </si>
  <si>
    <t>titan, sterilno pakiranje</t>
  </si>
  <si>
    <t>Plošča periprotetična distalna, anatomske oblike</t>
  </si>
  <si>
    <t>Plošča periprotetična diafizna, anatomska oblika</t>
  </si>
  <si>
    <t>Plošča periprotetična kavljasta in kavljasti nastavki, anatomske oblike</t>
  </si>
  <si>
    <t>vijak zaklepni za fiksacijo plošče, dolžine 15 - 90mm</t>
  </si>
  <si>
    <t>vijak kortikalni za fiksacijo plošče, dolžine 30 - 55 mm</t>
  </si>
  <si>
    <t>20.</t>
  </si>
  <si>
    <t>podsklop: ŽEBLJI IN VIJAKI ZA INTRAMEDULARNO FIKSACIJO KOSTI ZA STEGNENICO, titan</t>
  </si>
  <si>
    <t>ŽEBLJI IN VIJAKI ZA INTRAMEDULARNO FIKSACIJO KOSTI ZA STEGNENICO, titan</t>
  </si>
  <si>
    <t>Seznam skladiščnega blaga</t>
  </si>
  <si>
    <t>Žebelj intramedularni,  Ø 9,0 mm in Ø 10 mm, dolž.: 300 mm, nepovrtan</t>
  </si>
  <si>
    <t xml:space="preserve"> za oskrbo stegnenice</t>
  </si>
  <si>
    <t>Žebelj intramedularni,  Ø 9,0 mm in Ø 10 mm, dolž.:  320 mm, nepovrtan</t>
  </si>
  <si>
    <t>Žebelj intramedularni,  Ø 9,0 mm in Ø 10 mm, dolž.:   340 mm, nepovrtan</t>
  </si>
  <si>
    <t>Žebelj intramedularni,  Ø 9,0 mm in Ø 10 mm, dolž.:  360 mm, nepovrtan</t>
  </si>
  <si>
    <t>Žebelj intramedularni,  Ø 9,0 mm in Ø 10 mm, dolž.:  380 mm, nepovrtan</t>
  </si>
  <si>
    <t>Žebelj intramedularni,  Ø 9,0 mm in Ø 10 mm, dolž.:  400 mm, nepovrtan</t>
  </si>
  <si>
    <t>Žebelj intramedularni,  Ø 9,0 mm in Ø 10 mm, dolž.:  420 mm, nepovrtan</t>
  </si>
  <si>
    <t>Žebelj intramedularni,  Ø 9,0 mm in Ø 10 mm, dolž.:  440 mm, nepovrtan</t>
  </si>
  <si>
    <t>Žebelj intramedularni,  Ø 9,0 mm in Ø 10 mm, dolž.:  460 mm, nepovrtan</t>
  </si>
  <si>
    <t>Žebelj intramedularni,  Ø 9,0 mm in Ø 10 mm, dolž.:  480 mm, nepovrtan</t>
  </si>
  <si>
    <t>Kapica zaključna Ø 12,0 mm, nateznost 0 mm</t>
  </si>
  <si>
    <t xml:space="preserve"> za nepovrtni intramedularni žebelj za stegnenico</t>
  </si>
  <si>
    <t>Kapica zaključna Ø 12,0 mm, nateznost 10 mm</t>
  </si>
  <si>
    <t>Kapica zaključna Ø 12,0 mm, nateznost 20 mm</t>
  </si>
  <si>
    <t xml:space="preserve">Vijak zaklepni Ø 4,5 - 5,0 mm, dolž.: 26 - 100 mm </t>
  </si>
  <si>
    <t>za nepovrtni intramedularni žebelj za stegnenico</t>
  </si>
  <si>
    <t xml:space="preserve">Vijak za proksimalni zaklep v vrat stegnenice, Ø 5 - 7 mm, dolž.: 65 - 120 mm </t>
  </si>
  <si>
    <t>21.</t>
  </si>
  <si>
    <t>podsklop: ŽEBLJI IN VIJAKI ZA INTRAMEDULARNO FIKSACIJO KOSTI ZA STEGNENICO 2, titan</t>
  </si>
  <si>
    <t>ŽEBLJI IN VIJAKI ZA INTRAMEDULARNO FIKSACIJO KOSTI ZA STEGNENICO 2, titan</t>
  </si>
  <si>
    <t>žebelj intramedularni, Ø 10 - 14 mm, dolžine 170-240mm, univerzalni za levo in desno okončino</t>
  </si>
  <si>
    <t>proksimalni del žeblja, dve glavični odprtinipod vsaj 4 različnimi koti; distalni del žeblja vsaj dve odprtini za vijake od tega vsaj ena vzdolžna</t>
  </si>
  <si>
    <t>žebelj intramedularni, Ø 10 - 14 mm, dolžine 280- 460 mm, univerzalni za levo in desno okončino</t>
  </si>
  <si>
    <t>vijak spojni Ø 10,5mm, dolžine 70-120mm, samovrezni</t>
  </si>
  <si>
    <t>možnost teleskopske variante</t>
  </si>
  <si>
    <t>vijak zaklepni Ø 5,00mm, dolžine 70-120mm, samovrezni</t>
  </si>
  <si>
    <t>vijak pritrdilni za pritrditev spojnega vijaka</t>
  </si>
  <si>
    <t>vijak kompresijski</t>
  </si>
  <si>
    <t>v primeru kombinacije s teleskopskim vijakom</t>
  </si>
  <si>
    <t>kapica zaključna Ø 10,5mm za zaščito spojnega vijaka</t>
  </si>
  <si>
    <t>v kolikor to fiksacijski sistem zahteva</t>
  </si>
  <si>
    <t>22.</t>
  </si>
  <si>
    <t>podsklop: ŽEBELJ INTRAMEDULARNI KRATKI, ZA FIKSACIJO ZLOMOV ZGORNJEGA DELA STEGNENICE, titan</t>
  </si>
  <si>
    <t>ŽEBELJ INTRAMEDULARNI KRATKI, ZA FIKSACIJO ZLOMOV ZGORNJEGA DELA STEGNENICE, titan</t>
  </si>
  <si>
    <t>Žebelj, Ø 10 -12 mm distalno, Ø  13 - 15,5 mm proksimalno, kot 130°, dolžina 180 mm</t>
  </si>
  <si>
    <t>Odstopanje v dolžini vijaka: +/-20mm</t>
  </si>
  <si>
    <t>Žebelj, Ø 10-12 mm distalno, Ø 13-15,5 mm diam proksimalno, kot 130°, dolžina 205 mm</t>
  </si>
  <si>
    <t>Vijak za glavo, Ø 10,5 - 13 mm, dolž.: 70 - 120 mm (na 5 mm)</t>
  </si>
  <si>
    <t>Vijak zaklepni distalni, Ø 4 - 5 mm,  dolž.:  24 - 56 mm</t>
  </si>
  <si>
    <t xml:space="preserve">Žebelj kanuliran dolgi, Ø 10-12 mm distalno, Ø 13-15,5 mm proksimalno, kot 130°, dolž. 28-40 cm ( na 2 cm), levi in desni </t>
  </si>
  <si>
    <t>Čep (kapica) za žebelj</t>
  </si>
  <si>
    <t>V primeru, da ponujeni sistem ne zahteva uporabe čepa (kapice) za žebelj, ponudnik v opombe vnese, da blago ni potrebno, v polje cena pa vnese vrednost 0,0001 EUR.</t>
  </si>
  <si>
    <t>Vijak blokirni za žebelj</t>
  </si>
  <si>
    <t>V primeru, da ponujeni sistem ne zahteva uporabe blokirnega vijaka za žebelj, ponudnik v opombe vnese, da blago ni potrebno, v polje cena pa vnese vrednost 0,0001 EUR.</t>
  </si>
  <si>
    <t>kos</t>
  </si>
  <si>
    <t>23.</t>
  </si>
  <si>
    <t>podsklop: ŽEBELJ IN VIJAKI ZA INTRAMEDULARNO RETROGRADNO FIKSACIJO KOSTI ZA STEGNENICO, titan</t>
  </si>
  <si>
    <t>ŽEBELJ IN VIJAKI ZA INTRAMEDULARNO RETROGRADNO FIKSACIJO KOSTI ZA STEGNENICO, titan</t>
  </si>
  <si>
    <t xml:space="preserve">Žebelj femoralni, kanuliran Ø 9 - 15 mm, dolž.: 160 - 480mm </t>
  </si>
  <si>
    <t>Za antero ali retrgradno vstopišče, univerzalni levo/desno; razpon v dim. po 1 mm, v dolžini po 20 mm; možnost kotnostabilnega zaklepa vseh odprtin</t>
  </si>
  <si>
    <t>Vijak zaklepni Stardrive Ø 5 mm, dolž. 26 - 100 mm</t>
  </si>
  <si>
    <t>Vijak zaklepni Stardrive, Ø 5 mm, dolž.: 26 - 125 mm</t>
  </si>
  <si>
    <t>Klina spiralna, kanulirana, dolž.: 40 - 100 mm</t>
  </si>
  <si>
    <t>rast dolžine po 5mm</t>
  </si>
  <si>
    <t>Kapica končna za zaklep spiralne kline, ekstenzija 0 mm</t>
  </si>
  <si>
    <t>Kapica zaključna kanulirana, ekstenzija 0 - 20 mm</t>
  </si>
  <si>
    <t xml:space="preserve">žica vodilna </t>
  </si>
  <si>
    <t>24.</t>
  </si>
  <si>
    <t>podsklop: PLOŠČA  ZA OSKRBO ZLOMA POGAČICE</t>
  </si>
  <si>
    <t>PLOŠČA  ZA OSKRBO ZLOMA POGAČICE</t>
  </si>
  <si>
    <t>Plošča patelarna mala</t>
  </si>
  <si>
    <t>anteriorna in distalna, vsaj 3 dimenzije, variabilni kot</t>
  </si>
  <si>
    <t>Plošča patelarna standard</t>
  </si>
  <si>
    <t>Plošča patelarna mala in standard</t>
  </si>
  <si>
    <t>lateralna</t>
  </si>
  <si>
    <t>Vijak zaklepni 2,7 mm, dimenzije 10 -46 mm</t>
  </si>
  <si>
    <t>samovrezni</t>
  </si>
  <si>
    <t>Vijak kortikalni pripadajoči</t>
  </si>
  <si>
    <t>v kolikor fiksacijski sistem to zahteva</t>
  </si>
  <si>
    <t>V primeru, da ponujeni sistem ne zahteva uporabe kortikalnih vijakov, ponudnik v opombe vnese, da blago ni potrebno, v polje cena pa vnese vrednost 0,0001 EUR.</t>
  </si>
  <si>
    <t>25.</t>
  </si>
  <si>
    <t>podsklop: PLOŠČA ZA PETNICO, jeklo</t>
  </si>
  <si>
    <t>PLOŠČA ZA PETNICO, jeklo</t>
  </si>
  <si>
    <t>Plošča za petnico mala, leva in desna, dolžine 58-60mm</t>
  </si>
  <si>
    <t>zaklepni sistem</t>
  </si>
  <si>
    <t>Plošča za petnico srednaj, leva in desna, dolžine 63-65mm</t>
  </si>
  <si>
    <t>Plošča za petnico velika, leva in desna, dolžine 70mm</t>
  </si>
  <si>
    <t>Plošča za petnico s oporo, srednje in velike dimenzije, leva in desna</t>
  </si>
  <si>
    <t>Vijak zaklepni 2,7mm, dimenzije 10 -90mm</t>
  </si>
  <si>
    <t>26.</t>
  </si>
  <si>
    <t>podsklop: VIJAK KOLČNI DINAMIČNI,  jeklo</t>
  </si>
  <si>
    <t>VIJAK KOLČNI DINAMIČNI,  jeklo</t>
  </si>
  <si>
    <t>Plošča kotna 135° za vijak Ø 4,5 mm, 2 - 10 odprtin, jeklo</t>
  </si>
  <si>
    <t>za dinamično fiksacijo pri per. in intertrochanternem zlomu kolka</t>
  </si>
  <si>
    <t>Plošča kotna 140° za vijak Ø 4,5 mm, 2 - 6 odprtin, jeklo</t>
  </si>
  <si>
    <t>Plošča za stabilizacijo trohanterja, dolž.:  135 - 140 mm, jeklo</t>
  </si>
  <si>
    <t>Plošča za stabilizacijo trohanterja, dolž.: 141 - 150 mm, jeklo</t>
  </si>
  <si>
    <t>Vijak dinamični za vrat stegnenice, Ø 12,5 mm, dolž. 70  - 115 mm</t>
  </si>
  <si>
    <t>Vijak kompresijski, dolž.: 36 mm</t>
  </si>
  <si>
    <t>za fiksacijo dinamične plošče</t>
  </si>
  <si>
    <t>Žica vodilna Ø 2,5 mm z navojem za dinamični kolčni vijak</t>
  </si>
  <si>
    <t>27.</t>
  </si>
  <si>
    <t>podsklop: VIJAK KANULIRAN 4 mm, titan</t>
  </si>
  <si>
    <t>VIJAK KANULIRAN 4 mm, titan</t>
  </si>
  <si>
    <t>Vijak kanuliran Ø 4,0 mm, dolž.: 10- 50 mm, kratek navoj, samorezni</t>
  </si>
  <si>
    <t>Vijak kanuliran Ø 4,0 mm, dolž.: 16- 50 mm, dolg navoj, samorezni</t>
  </si>
  <si>
    <t>Podložka Ø 7.0/3.6 mm za vijake Ø 2.7- 4.0 mm</t>
  </si>
  <si>
    <t>Žica vodilna Ø 1,25 mm, z navojno konico, dolž. 150 mm za vijak Ø 3,5/4,0</t>
  </si>
  <si>
    <t>28.</t>
  </si>
  <si>
    <t>podsklop: ŽEBELJ PROKSIMALNI HUMERALNI</t>
  </si>
  <si>
    <t>ŽEBELJ PROKSIMALNI HUMERALNI</t>
  </si>
  <si>
    <t>Žebelj proksimalni humeralni, kanuliran, Ø 8-10mm, dolž. 160mm, najmanj dve velikosti, desni in levi, kratek</t>
  </si>
  <si>
    <t>sterilno</t>
  </si>
  <si>
    <t xml:space="preserve"> KOS</t>
  </si>
  <si>
    <t>Žebelj humeralni kanuliran Ø 7,0 mm, dolž. 180 - 315 mm, desni in levi</t>
  </si>
  <si>
    <t>Žebelj humeralni kanuliran Ø 8,5 mm, dolž. 180 - 315 mm, desni in levi</t>
  </si>
  <si>
    <t>Kapica končna,  Ø 0 - 15 mm, vsaj pet velikosti, za  humerani kratki in dolgi žebelj</t>
  </si>
  <si>
    <t>Vijak  Ø 4.5 mm, dolž. 20 - 60 mm</t>
  </si>
  <si>
    <t>z lijakasto glavo in odprtino za  diam. 3.5 kotno stabilen vijak in odprtinami za šivanje rotatorne manšete</t>
  </si>
  <si>
    <t>Vijak zaklepni  Ø 4 mm, dolž. 18 - 70 mm</t>
  </si>
  <si>
    <t>29.</t>
  </si>
  <si>
    <t>podsklop: ŽICE ELASTIČNE ZA INTRAMEDULARNO FIKSACIJO ZLOMOV, titan</t>
  </si>
  <si>
    <t>ŽICE ELASTIČNE ZA INTRAMEDULARNO FIKSACIJO ZLOMOV, titan</t>
  </si>
  <si>
    <t>Žica elastična, za otroke, Ø 2,0 mm, dolž. 430-450 mm</t>
  </si>
  <si>
    <t>Žica elastična, za otroke, Ø 2,5 mm, dolž. 430-450 mm</t>
  </si>
  <si>
    <t>Žica elastična, za otroke, Ø 3,0 mm, dolž. 430-450 mm</t>
  </si>
  <si>
    <t>Žica elastična, za otroke, Ø 3,5 mm, dolž. 430-450 mm</t>
  </si>
  <si>
    <t>Žica elastična, za otroke, Ø 4,0 mm, dolž. 430-450 mm</t>
  </si>
  <si>
    <t>30.</t>
  </si>
  <si>
    <t>podsklop: ŽICA KIRSCHNER S TROKARJEM Z ENOSTRANSKO KONICO, jeklo</t>
  </si>
  <si>
    <t>ŽICA KIRSCHNER S TROKARJEM Z ENOSTRANSKO KONICO, jeklo</t>
  </si>
  <si>
    <t>Žica Kirschner s trokarjem, Ø 0,6 mm, dolž. 70 mm</t>
  </si>
  <si>
    <t>Žica Kirschner s trokarjem, Ø 0,8 mm, dolž. 70 mm</t>
  </si>
  <si>
    <t>Žica Kirschner s trokarjem, Ø 0,8 mm, dolž. 150 mm</t>
  </si>
  <si>
    <t xml:space="preserve">Žica Kirschner s trokarjem, Ø 1,0 mm, dolž. 150 mm </t>
  </si>
  <si>
    <t>Žica Kirschner s trokarjem, Ø 1,0 mm, dolž. 280 mm</t>
  </si>
  <si>
    <t>Žica Kirchner s trokarjem, Ø  1,1 mm, dolž. 150 mm</t>
  </si>
  <si>
    <t>Žica Kirschner s trokarjem, Ø 1,20 - 1,25 mm, dolž. 150 mm</t>
  </si>
  <si>
    <t>Žica Kirschner s trokarjem, Ø 1,20 - 1,25 mm, dolž. 280 mm</t>
  </si>
  <si>
    <t>Žica Kirschner s trokarjem, Ø 1,4 mm, dolž. 150 mm</t>
  </si>
  <si>
    <t>Žica Kirschner s trokarjem, Ø 1,4 mm, dolž. 280 mm</t>
  </si>
  <si>
    <t>Žica Kirschner s trokarjem, Ø 1,6 mm, dolž. 150 mm</t>
  </si>
  <si>
    <t>Žica Kirschner s trokarjem, Ø 1,8 mm, dolž. 150 mm</t>
  </si>
  <si>
    <t>Žica Kirschner s trokarjem, Ø 1,6 mm, dolž. 280 mm</t>
  </si>
  <si>
    <t>Žica Kirschner s trokarjem, Ø 1,8 mm, dolž. 280 mm</t>
  </si>
  <si>
    <t>Žica Kirschner s trokarjem, Ø 2,0 mm, dožl. 150 mm</t>
  </si>
  <si>
    <t>Žica Kirschner s trokarjem, Ø 2,0 mm, dolž. 280 mm</t>
  </si>
  <si>
    <t>Žica Kirschner s trokarjem, Ø 2,0 mm, dolž. 400 mm</t>
  </si>
  <si>
    <t>31.</t>
  </si>
  <si>
    <t>podsklop: VIJAK BREZGLAVI, KOMPRESIJSKI, KANULIRAN, titan</t>
  </si>
  <si>
    <t>VIJAK BREZGLAVI, KOMPRESIJSKI, KANULIRAN, titan</t>
  </si>
  <si>
    <t>Vijak brezglavi, kompresijski, kanuliran, Ø 3,0 mm, dolž.: 16- 40 mm, z dolgim navojem</t>
  </si>
  <si>
    <t>Vijak brezglavi, kompresijski, kanuliran, Ø 3,0 mm, dolž.: 10 - 40 mm,z kratkim navojem</t>
  </si>
  <si>
    <t>32.</t>
  </si>
  <si>
    <t xml:space="preserve">podsklop: VIJAK BREZGLAVI, KOMPRESIJSKI, KANULIRAN, samorezni, titan </t>
  </si>
  <si>
    <t xml:space="preserve">VIJAK BREZGLAVI, KOMPRESIJSKI, KANULIRAN, samorezni, titan </t>
  </si>
  <si>
    <t>Vijak kompresijski, brezglavi, Ø 4,5mm, dolž.: 30 - 110 mm,  kratek navoj, kanuliran, samorezni</t>
  </si>
  <si>
    <t>na dva mm od dolžine 30 - 60mm, po 5mm od dolž. Od 60 - 100mm</t>
  </si>
  <si>
    <t>Vijak kompresijski, brezglavi, Ø 4,5mm, dolž.: 30 - 110 mm,  dolg navoj, kanuliran, samorezni</t>
  </si>
  <si>
    <t>Vijak kompresijski, brezglavi, Ø 6,5mm, dolž.: 30 - 120 mm,  kratek navoj, kanuliran, samorezni</t>
  </si>
  <si>
    <t>na 5mm</t>
  </si>
  <si>
    <t>Vijak kompresijski, brezglavi, Ø 6,5mm, dolž.: 30 - 120 mm, dolg navoj, kanuliran, samorezni</t>
  </si>
  <si>
    <t>33.</t>
  </si>
  <si>
    <t>podsklop: VIJAK  KANULIRAN, samorezni, titan</t>
  </si>
  <si>
    <t>VIJAK  KANULIRAN, samorezni, titan</t>
  </si>
  <si>
    <t>Vijak kanuliran Ø 7,3mm kratek navoj, dolžine 30-130mm</t>
  </si>
  <si>
    <t>titan sterilno pakiranje</t>
  </si>
  <si>
    <t>Vijak kanuliran Ø 7,3mm dolg navoj navoj, dolžine 50-130mm</t>
  </si>
  <si>
    <t>II.</t>
  </si>
  <si>
    <t>KIRURGIJA ROKE IN STOPALA</t>
  </si>
  <si>
    <t>podsklop: SET ZA REKONSTRUKCIJO ZAPESTNIH KOSTI IN TFCC</t>
  </si>
  <si>
    <t>SET ZA REKONSTRUKCIJO ZAPESTNIH KOSTI IN TFCC</t>
  </si>
  <si>
    <t>PRIPOMOČEK ZA TFCC, topo ukrivljen, dolžina prijemalke 15 cm</t>
  </si>
  <si>
    <t>Prijemalka je kanulirana in  polnjena s pleteno nitinol žico z zanko, sterilno pakiranje.</t>
  </si>
  <si>
    <t>pakiranje po en kos</t>
  </si>
  <si>
    <t>PRIPOMOČEK ZA TFCC, ostro ukrivljen, dolžina prijemalke 15 cm</t>
  </si>
  <si>
    <t>PRIPOMOČEK ZA TFCC, raven, dolžina prijemalke 15 cm</t>
  </si>
  <si>
    <t>PRIPOMOČEK ZA TFCC, kratek, 70', dolžina prijemalke 15 cm</t>
  </si>
  <si>
    <t>NIT 4-0, za šivanje tetiv, ukrivljena igla, s trokar konico</t>
  </si>
  <si>
    <t>Nit iz UHMWPE ali iz materiala s primerljivo natezno trdnostjo, dolžina niti 46 cm, igla s trokar konico 12.3 mm, 3/8 kroga</t>
  </si>
  <si>
    <t>NIT 4-0, za šivanje tetiv, ukrivljena igla z diamantno oblikovano konico</t>
  </si>
  <si>
    <t>Nit iz UHMWPE ali iz materiala s primerljivo natezno trdnostjo, dolžina niti 46 cm, igla z diamantno oblikovano konico 18.7 mm, 3/8 kroga</t>
  </si>
  <si>
    <t>Sidro za rekonstrukcijo, 3.5 mm x 8.5 mm</t>
  </si>
  <si>
    <t>Brezvozeljno,  iz PEEK materiala, s PEEK konico v obliki vilice, z vodilom za uvedbo ligamenta v kanal in sočasno namestitev sidrnega vijaka v tunel, sidro je brez niti, sterilno pakirano.</t>
  </si>
  <si>
    <t xml:space="preserve">Set instrumentov za sidro, 3.5 x 8.5 mm </t>
  </si>
  <si>
    <t xml:space="preserve">Za uvajanje brezvozeljnega sidra. Sestava seta:  3 mm sveder, 3.5 mm sveder, vodilo in tri vodilne žice. Za enkratno uporabo. </t>
  </si>
  <si>
    <t xml:space="preserve">sterilno </t>
  </si>
  <si>
    <t>Sidro za kirurško nit, za fiksacijo TFCC sklepa, dim. 2.5 x 8 mm</t>
  </si>
  <si>
    <t>Iz neresorbilnega PEEK materiala. Šiv se v naprej nastavi in nato zabije v že poprej povrtan kanal  - brez vozlanja.</t>
  </si>
  <si>
    <t xml:space="preserve">Set instrumentov za sidro 2.5 x 8 mm </t>
  </si>
  <si>
    <t>Sestava seta: dva različna svedra (normala, trda kost), vodilo in obturator. Za enkratno uporabo.</t>
  </si>
  <si>
    <t>Set implantatov za fiksacijo zapestnih kosti, 1.1 mm</t>
  </si>
  <si>
    <t>Sistem implantatov za CMC artrozo. Sestava seta: 2 x titanijeva gumba 2.6 mm, vpeta v #2 nitno zanko; 2 x krajša in 1x daljša 1.1mm vodilna nitinolova žica z zanko ter instrument za trapeziektomijo.</t>
  </si>
  <si>
    <t>podsklop: MATERIAL ZA OSTEOSINTEZO ČLENKOV, DLANČNIC IN ZAPESTJA, TITAN</t>
  </si>
  <si>
    <t>MATERIAL ZA OSTEOSINTEZO ČLENKOV, DLANČNIC IN ZAPESTJA, TITAN</t>
  </si>
  <si>
    <t xml:space="preserve">Plošča zaklepna, Ø 2.0, 6 in 12 odprt., ravna
</t>
  </si>
  <si>
    <t xml:space="preserve">Plošča zaklepna, Ø 2.0, odprt. 2/6, za bazo falange
</t>
  </si>
  <si>
    <t>Plošča  zaklepna, kondilarna, Ø 2.0, odprt. 2/6</t>
  </si>
  <si>
    <t>Plošča zaklepna, oporna, pravo-kotna , Ø  2.0, 12 odprt.</t>
  </si>
  <si>
    <t>Plošča zaklepna, Ø 2.0, za metakarp.kost I</t>
  </si>
  <si>
    <t>Plošča LCP zaklepna, Ø  2.0, rotacijska, korekcijska, za zlom</t>
  </si>
  <si>
    <t>Plošča zaklepna, Ø 1.5 mm, 6 in 12 odprtin, ravna</t>
  </si>
  <si>
    <t>Plošča zaklepna, falangealne baze, Ø 1.5mm, odprt. 2/6</t>
  </si>
  <si>
    <t>Plošča zaklepna, kondilarna, Ø 1.5mm, odprt. 2/6</t>
  </si>
  <si>
    <t>Plošča zaklepna, falangealne glave, Ø 1.5mm, desna, 6 odprt.</t>
  </si>
  <si>
    <t>Plošča zaklepna, falangealne glave, Ø  1.5, leva, 6 odprt.</t>
  </si>
  <si>
    <t>Plošča zaklepna, oporna, Ø 1.5, desna, poševno-kotna, 8 odprt.</t>
  </si>
  <si>
    <t>Plošča zaklepna, oporna, Ø 1.5 mm, leva, poševno-kotna, 8 odprt.</t>
  </si>
  <si>
    <t>Plošča zaklepna, oporna, pravo-kotna, Ø 1.5, 12 odprt.</t>
  </si>
  <si>
    <t>Plošča zaklepna, mrežna, Ø 1.5, 14 odprt.</t>
  </si>
  <si>
    <t>Plošča zaklepna, dorzalna, Ø 1.5, leva, titan, za metakarp.kost I</t>
  </si>
  <si>
    <t>Plošča zaklepna, dorzalna, Ø 1.5 mm, desna, titan, za metakarp.kost I</t>
  </si>
  <si>
    <t>Plošča zaklepna, lateralna, Ø 1.5mm, leva in desna, za metakarp.kost I</t>
  </si>
  <si>
    <t>Plošča LCP zaklepna, Ø 1.5, rotacijska, korekcijska, za zlom</t>
  </si>
  <si>
    <t>Plošča LCP zaklepna, Ø  1.5, metakarpalna, vratna</t>
  </si>
  <si>
    <t>Vijak kortikalni, Ø 1.0, dolž.: 6 - 14 mm, samorezni</t>
  </si>
  <si>
    <t>Vijak kortikalni, Ø 1.3, dolž.: 4 - 18 mm, samorezni</t>
  </si>
  <si>
    <t>Vijak kortikalni, Ø 1.5, dolž.: 4 - 24 mm, samorezni</t>
  </si>
  <si>
    <t>Vijak kortikalni, Ø 2,0, dolž.: 6 - 38 mm, samorezni</t>
  </si>
  <si>
    <t xml:space="preserve">Vijak zaklepni, Ø 1.3, dolž.: 4 - 18 mm, samorezni </t>
  </si>
  <si>
    <t>Vijak zaklepni, Ø  1.5, dolž.: 4 - 24 mm, samorezni</t>
  </si>
  <si>
    <t>Vijak zaklepni, Ø 2, dolž. 6 -24 mm, samorezni</t>
  </si>
  <si>
    <t>plošča zaklepna ø 1.3mm, 6 odprtin, ravna</t>
  </si>
  <si>
    <t>plošča zaklepna ø 1.3mm, 12 odprtin, ravna</t>
  </si>
  <si>
    <t>plošča zaklepna ø 1.3mm, T oblike, glava 3, deblo 5 odprtin</t>
  </si>
  <si>
    <t>plošča zaklepna ø 1.3mm, Y , glava 3, deblo 5 odprtin</t>
  </si>
  <si>
    <t>plošča zaklepna ø 1.3mm za bazo falange, glava 2 odprtini, deblo 5 odprtin</t>
  </si>
  <si>
    <t>plošča zaklepna ø 1.3mm za glavo falange, desna</t>
  </si>
  <si>
    <t>plošča zaklepna ø 1.3mm za glavo falange, leva</t>
  </si>
  <si>
    <t>plošča zaklepna ø 1.3mm oporna, 8 odprtin poševnokotna, desna</t>
  </si>
  <si>
    <t>plošča zaklepna ø 1.3mm oporna, 8 odprtin poševnokotna, leva</t>
  </si>
  <si>
    <t>plošča zaklepna ø 1.3mm mreža 14 odprtin</t>
  </si>
  <si>
    <t>podsklop: DINAMIČNA ZUNANJA FIKSACIJA ZA DIGITALNE ZLOME</t>
  </si>
  <si>
    <t>DINAMIČNA ZUNANJA FIKSACIJA ZA DIGITALNE ZLOME</t>
  </si>
  <si>
    <t>Set za dinamično fiksacijo za digitalne zlome</t>
  </si>
  <si>
    <t>Set naj vsebuje: 2 x"dolge"  plastične žice, 2 x "kratke"  plastične žice, 2 x kirschnarjeve žice Ø: 1,2 mm, 1x kirschnarjeva žica Ø: 1,5 mm (vzorec "U"), 2x vzmet z odprto konico, 4 x zaščita vrhov za kirschnarjeve žice, 1 x vodnik za žice; za enkratno uporabo</t>
  </si>
  <si>
    <t>podsklop: VSADEK ZA ARTROPLASTIKO MALIH SKLEPOV</t>
  </si>
  <si>
    <t>VSADEK ZA ARTROPLASTIKO MALIH SKLEPOV</t>
  </si>
  <si>
    <t>Vsadek za artroplastiko malih sklepov, vel.  8 - 20 mm, na 2mm</t>
  </si>
  <si>
    <t>Vsadek bioresorbilni iz poli-96L74D- laktidnega kopolimernega vlakna, porozni v obliki diska. Vlakna morajo zagotavljati  pritrditveno osnovo za fibroblaste bolnika, njegova porozna struktura mora zagotavljati pretok hranil in omogačati vraščanje na novo nastalega tkiva.</t>
  </si>
  <si>
    <t xml:space="preserve">Za izbiro optimalne velikosti vsadka potrebni pripomočki za določanje velikosti vsadka, ki jih je možno sterilizirati. </t>
  </si>
  <si>
    <t>podsklop: IMPLANTAT ZA STABILIZACIJO SUBTALARNEGA SKLEPA, titan</t>
  </si>
  <si>
    <t>IMPLANTAT ZA STABILIZACIJO SUBTALARNEGA SKLEPA, titan</t>
  </si>
  <si>
    <t>Vsadek za zunajsklepno stabilizacijo subtalarnega sklepa, vel. 5</t>
  </si>
  <si>
    <t xml:space="preserve">Iz titanijeve zlitine, za pediatrično in odraslo populacijo, implantat 2. generacije, kanuliran. Stabilizirati mora subtalarni sklep v sredinski osi in se more zagozditi v sklep na mestu tarzalnega kanala in ne ob robu tarzalnega sinusa, kar je značilno za 1. generacijo implantatov za artrorizo. </t>
  </si>
  <si>
    <t>V uporabi že vsaj 10 let, študije da ga je bilo potrebno zaradi bolečin odstraniti v manj kot 10% primerov</t>
  </si>
  <si>
    <t>Vsadek za zunajsklepno stabilizacijo subtalarnega sklepa, vel. 6</t>
  </si>
  <si>
    <t>Iz titanijeve zlitine, za pediatrično in odraslo populacijo, implantat 2. generacije, kanuliran. Stabilizirati mora subtalarni sklep v sredinski osi in se more zagozditi v sklep na mestu tarzalnega kanala in ne ob robu tarzalnega sinusa, kar je značilno z</t>
  </si>
  <si>
    <t>Vsadek za zunajsklepno stabilizacijo subtalarnega sklepa, vel. 7</t>
  </si>
  <si>
    <t>Vsadek za zunajsklepno stabilizacijo subtalarnega sklepa, vel. 8</t>
  </si>
  <si>
    <t>Vsadek za zunajsklepno stabilizacijo subtalarnega sklepa, vel. 9</t>
  </si>
  <si>
    <t>Vsadek za zunajsklepno stabilizacijo subtalarnega sklepa, vel. 10</t>
  </si>
  <si>
    <t>Žica-K za vijak za zunajsklepno stabilizacijo subtalarnega sklepa</t>
  </si>
  <si>
    <t>podsklop: SISTEM ZA STOPALO, titan</t>
  </si>
  <si>
    <t>SISTEM ZA STOPALO, titan</t>
  </si>
  <si>
    <t>Plošča za artrodezo, leva, kratka</t>
  </si>
  <si>
    <t xml:space="preserve">Plantarna plošča za lapidus, anatomsko oblikovana glede na TMT sklep, oblika plošče ne moti poteka tetive tibialis anterior. Plošča je iz titana, možnost fiksacije z zaklepnimi in nezaklepnimi vijaki, na voljo leva in desna plošča ter leva kratka in desna kratka plošča. Vijaki in plošče sterilno pakirani
</t>
  </si>
  <si>
    <t>Plošča za artrodezo, desna, kratka</t>
  </si>
  <si>
    <t>Plošča za artrodezo, leva, dolga</t>
  </si>
  <si>
    <t>Plošča za artrodezo, desna, dolga</t>
  </si>
  <si>
    <t>Vijak kortikalni, polni navoj, Ø 3.5 mm, dolž.: 14 -  44 mm</t>
  </si>
  <si>
    <t>za fiksacijo plošče</t>
  </si>
  <si>
    <t>Vijak zaklepni, polni navoj, Ø 3.5 mm, dolž.: 14 - 44 mm</t>
  </si>
  <si>
    <t>Vijak spongiozni, polni navoj, Ø 4.0 mm, dolž.:  14 - 44 mm</t>
  </si>
  <si>
    <t>Vijak kanulirani, z delnim navojem, Ø 4.0 mm, dolž.: 20 - 44 mm</t>
  </si>
  <si>
    <t>Žica vodilna za vijak 1.35 mm</t>
  </si>
  <si>
    <t>Žica vodilna za vijak 2.00 mm</t>
  </si>
  <si>
    <t>Žica-K za fiksacijo plošče</t>
  </si>
  <si>
    <t>S kroglico za začasno fiksacijo ploščice</t>
  </si>
  <si>
    <t>podsklop: VIJAKI ZA REKONSTRUKCIJSKE OPERACIJE NA STOPALU, titan</t>
  </si>
  <si>
    <t>VIJAKI ZA REKONSTRUKCIJSKE OPERACIJE NA STOPALU, titan</t>
  </si>
  <si>
    <t xml:space="preserve">Vijak kanuliran kompresijski, Ø  2,5 mm, dolž.: 10 - 40mm, brez glave, s celotnim navojem, samorezni </t>
  </si>
  <si>
    <t>za sprednje stopalo; za osteotomije tipa Chewron, Weil, Scarf; naraščanje po 2mm</t>
  </si>
  <si>
    <t xml:space="preserve">Vijak kanuliran kompresijski, Ø  2,5 mm, dolž.: 28 - 40 mm, brez glave, z dvojnim navojem, samorezni  </t>
  </si>
  <si>
    <t xml:space="preserve">Vijak kanuliran kompresijski, Ø  3,0 mm, dolž.: 10 - 40mm, brez glave, s celotnim navojem, samorezni </t>
  </si>
  <si>
    <t xml:space="preserve">Vijak kortikalni, Ø  2 mm, dolž.:  8 - 15 mm, samoprelomni </t>
  </si>
  <si>
    <t>za sprednje stopalo; za osteotomije tipa Weil</t>
  </si>
  <si>
    <t>Vijak spongiozni, Ø  2,7 mm, dolž.: 8 - 24 mm,  samoprelomni</t>
  </si>
  <si>
    <t xml:space="preserve">Žica-K za samonarezne vijake brez glave, 0,9 x 150 mm </t>
  </si>
  <si>
    <t>Sterilno ali nesterilno</t>
  </si>
  <si>
    <t>podsklop: VIJAKI ZA MINIINVAZIVNE REKONSTRUKCIJSKE OPERACIJE NA SPREDNJEM, SREDNJEM IN ZADNJEM STOPALU , titan</t>
  </si>
  <si>
    <t>VIJAKI ZA MINIINVAZIVNE REKONSTRUKCIJSKE OPERACIJE NA SPREDNJEM, SREDNJEM IN ZADNJEM STOPALU , titan</t>
  </si>
  <si>
    <t>Vijak kanuliran, Ø 3mm, dolž.: 16  - 60 mm</t>
  </si>
  <si>
    <t>za miniinvazivno operacijo sprednjega stopala; za osteotomije tipa Chewron pri zdravljenju Hallux Valgusa; Ø glave: 4 mm, glava mora biti odrezana pod kotom 45°, titan; ležišče zvezdaste oblike</t>
  </si>
  <si>
    <t>Vijak spodrezan kanuliran, Ø 4,5mm, dolž.: 28  - 62 mm</t>
  </si>
  <si>
    <t>za miniinvazivno operacijo srednjega stopala; za artrodeze srednjega stopala in perkutane artrodeze palca; glava mora biti odrezana pod kotom 45°, titan; ležišče zvezdaste oblike</t>
  </si>
  <si>
    <t>Žica-K, 1,00 X 130 mm</t>
  </si>
  <si>
    <t>Žica-K, 1,60 X 200 mm</t>
  </si>
  <si>
    <t>podsklop: PLOŠČE IN VIJAKI ZA REKONSTRUKCIJSKE OPERACIJE NA STOPALU, titan</t>
  </si>
  <si>
    <t>PLOŠČE IN VIJAKI ZA REKONSTRUKCIJSKE OPERACIJE NA STOPALU, titan</t>
  </si>
  <si>
    <t xml:space="preserve">Vijak kanuliran, kompresijski, Ø 1,7 mm, dolž.: 8 - 20 mm, brez glave, z dolgim navojem, samorezni </t>
  </si>
  <si>
    <t>za sprednje stopalo; za osteotomije tipa Chewron, Weil, Scarf; ležišče zvezdaste oblike</t>
  </si>
  <si>
    <t>Vijak kanuliran, Ø 1,7 mm, dolž.: 6 -16 mm, brez glave, s celotnim navojem,  samorezni</t>
  </si>
  <si>
    <t>za sprednje stopalo; za osteotomije tipa Chewron, Weil, Scarf; ležišče zvezdaste oblike, naraščanje po 1mm</t>
  </si>
  <si>
    <t xml:space="preserve">Vijak kanuliran, kompresijski, Ø 2,2 mm, dolž.: 10 - 30 mm, brez glave, s kratkim navojem, samorezni  </t>
  </si>
  <si>
    <t>za sprednje stopalo; za osteotomije tipa Chewron, Weil, Scarf; ležišče zvezdaste oblike; naraščanje po 1mm</t>
  </si>
  <si>
    <t xml:space="preserve">Vijak kanuliran,  kompresijski, Ø 2,2mm, dolž.: 22 - 40 mm, brez glave, z dolgim navojem, samorezni </t>
  </si>
  <si>
    <t>za sprednje stopalo; za osteotomije tipa Chewron, Weil, Scarf; ležišče zvezdaste oblike; naraščanje po 2mm</t>
  </si>
  <si>
    <t>Vijak kanuliran, kompresijski, Ø  3,0mm, dolž.: 10 - 40 mm, brez glave, s kratkim navojem, samorezni</t>
  </si>
  <si>
    <t>za sprednje stopalo; za osteotomije tipa Chewron, Weil, Scarf; ležišče zvezdaste oblike; naraščanje po 1mm (dolž. od 10 do 30mm) in po 2mm (dolž. od 32 do 40mm)</t>
  </si>
  <si>
    <t>Vijak kanuliran, kompresijski, Ø 3,0 mm, dolž.: 26 - 40 mm, brez glave, z dolgim navojem , samorezni</t>
  </si>
  <si>
    <t>za sprednje stopalo; za osteotomije tipa Chewron, Weil, Scarf; ležišče zvezdaste oblike;  naraščanje po 2mm</t>
  </si>
  <si>
    <t xml:space="preserve">Vijak kanuliran, kompresijski, Ø 4,0 mm, dolž.:16 - 60 mm, brez glave, s kratkim navojem, samorezni </t>
  </si>
  <si>
    <t>za srednje stopalo, subtalarni sklep; ležišče zvezdaste oblike; naraščanje po 2mm (dolž. od 16 do 50mm) in po 5mm (dolž. od 55 do 60mm)</t>
  </si>
  <si>
    <t>Vijak kanuliran, kompresijski, Ø 4,0mm, dolž.: 20  - 60mm, brez glave z dolgim navojem, samorezni</t>
  </si>
  <si>
    <t xml:space="preserve">Vijak kanuliran,Ø  4,0 mm, dolž.: 16 - 60 mm, brez glave, s celotnim navojem, samorezni </t>
  </si>
  <si>
    <t xml:space="preserve">Vijak kanuliran, kompresijski Ø  5,0mm, dolž.: 24 - 70 mm, brez glave, s kratkim navojem, samorezni </t>
  </si>
  <si>
    <t>za srednje stopalo, subtalarni sklep; ležišče zvezdaste oblike; naraščanje po 2mm (dolž. od 24 do 40mm) in po 5mm (dolž. od 45 do 70mm)</t>
  </si>
  <si>
    <t xml:space="preserve">Vijak kanuliran, kompresijski Ø  5,0 mm, dolž.: 30 - 70 mm, brez glave, z dolgim navojem, samorezni  </t>
  </si>
  <si>
    <t>za srednje stopalo, subtalarni sklep; ležišče zvezdaste oblike; naraščanje po 2mm (dolž. od 30 do 40mm) in po 5mm (dolž. od 45 do 70mm)</t>
  </si>
  <si>
    <t xml:space="preserve">Vijak kanuliran, Ø  5,0mm, dolž.: 24 - 70 mm, brez glave, s celotnim navojem, samorezni </t>
  </si>
  <si>
    <t>Vijak kanuliran, kompresijski, Ø 7,0 mm, dolž.: 40 - 140 mm, brez glave, s kratkim navojem, samorezni</t>
  </si>
  <si>
    <t>za zadnje stopalo, osteotomijo petnice; ležišče zvezdaste oblike; naraščanje po 5mm (dolž. od 40 do 110mm) in po 10mm (dolž. od 120 do 140mm)</t>
  </si>
  <si>
    <t xml:space="preserve">Vijak kanuliran, kompresijski, Ø 7,0mm, dolž.: 40 - 140 mm, brez glave, z dolgim navojem, samorezni </t>
  </si>
  <si>
    <t>Vijak kanuliran,Ø 7,0 mm, dolž.: 40 - 140 , brez glave, s celotnim navojem, samorezni</t>
  </si>
  <si>
    <t>Vijak kanuliran, kompresijski,  Ø 2,2 mm, dolž.: 10 -  40 mm, z glavo, s kratkim navojem, samorezni</t>
  </si>
  <si>
    <t>za sprednje stopalo; za osteotomije tipa Chewron, Weil, Scarf; naraščanje po 1mm (dolž. od 10 do 30mm) in po 2mm (dolž. od 32 do 40mm)</t>
  </si>
  <si>
    <t xml:space="preserve">Vijak kanuliran, kompresijski, Ø  2,2 mm, dolž.: 20 - 40 mm, z glavo, z dolgim navojem, samorezni </t>
  </si>
  <si>
    <t>za sprednje stopalo; za osteotomije tipa Chewron, Weil, Scarf; ležišče zvezdaste oblike; naraščanje po 1mm (dolž. od 20 do 30mm) in po 2mm (dolž. od 32 do 40mm)</t>
  </si>
  <si>
    <t>Vijak kanuliran, kompresijski, Ø  3,0 mm, dolž.: 10 - 40 mm, z glavo, s kratkim navojem,  samorezni</t>
  </si>
  <si>
    <t xml:space="preserve">Vijak kanuliran, kompresijski, Ø  3,0 mm, dolž.: 20 -  40 mm, z glavo, z dolgim navojem, samorezni </t>
  </si>
  <si>
    <t>Vijak kanuliran, kompresijski, Ø  4,0 mm, dolž.: 16 - 60 mm, z glavo, s kratkim navojem, samorezni</t>
  </si>
  <si>
    <t>Vijak kanuliran,  kompresijski,  Ø  4,0 mm, dolž.: 20 - 60 mm, z glavo, z dolgim navojem, samorezni</t>
  </si>
  <si>
    <t>za srednje stopalo, subtalarni sklep; ležišče zvezdaste oblike; naraščanje po 2mm (dolž. od 20 do 50mm) in po 5mm (dolž. od 55 do 60mm)</t>
  </si>
  <si>
    <t>Vijak kanuliran, Ø  4,0 mm, dolž.: 16 - 60 mm, z glavo, s celotnim navojem, samorezni</t>
  </si>
  <si>
    <t>Vijak kanuliran, kompresijski, Ø  5,0mm, dolž.: 24 - 70 mm, z glavo, s kratkim navojem, samorezni</t>
  </si>
  <si>
    <t xml:space="preserve">Vijak kanuliran, kompresijski, Ø 5,0mm, dolž.: 30 - 70 mm, z glavo, z dolgim navojem, samorezni </t>
  </si>
  <si>
    <t>Vijak kanuliran, Ø 5,0 mm, dolž.: 24 - 70,mm,z glavo, s celotnim navojem, samorezni</t>
  </si>
  <si>
    <t xml:space="preserve">Vijak kanuliran, kompresijski, Ø 7,0 mm, dolž.: 30 - 140 mm, z glavo, s kratkim navojem, samorezni </t>
  </si>
  <si>
    <t>za zadnje stopalo, osteotomijo petnice; ležišče zvezdaste oblike; naraščanje po 5mm (dolž. od 30 do 110mm) in po 10mm (dolž. od 120 do 140mm)</t>
  </si>
  <si>
    <t xml:space="preserve">Vijak kanuliran, kompresijski, Ø  7,0 mm, dolž.: 35 - 140 mm, z glavo, z dolgim navojem , samorezni </t>
  </si>
  <si>
    <t>za zadnje stopalo, osteotomijo petnice; ležišče zvezdaste oblike; naraščanje po 5mm (dolž. od 35 do 110mm) in po 10mm (dolž. od 120 do 140mm)</t>
  </si>
  <si>
    <t>Vijak kanuliran, Ø 7,0 mm, dolž.: 30 - 140 mm, z glavo, s celotnim navojem, samorezni</t>
  </si>
  <si>
    <t>Podložka za vijak z glavo Ø  2,2 mm</t>
  </si>
  <si>
    <t>ležišče zvezdaste oblike</t>
  </si>
  <si>
    <t>Podložka za vijak z glavo Ø  3,0 mm</t>
  </si>
  <si>
    <t>Podložka za vijak z glavo Ø  4,0 mm</t>
  </si>
  <si>
    <t>Podložka za vijak z glavo Ø  5,0 mm</t>
  </si>
  <si>
    <t>Podložka za vijak z glavo Ø  7,0 mm</t>
  </si>
  <si>
    <t>Žica- K za vijak Ø  1,7 mm, 0,6 x 100 mm</t>
  </si>
  <si>
    <t>Na vodilnem delu brušena v obliki trokarja ali bajoneta</t>
  </si>
  <si>
    <t>Žica- K za vijak Ø  2,2 mm, 0,8 x 100 mm</t>
  </si>
  <si>
    <t>Žica- K za vijak Ø  3,0 mm, 1,1 x 100 mm</t>
  </si>
  <si>
    <t>Žica- K za vijak Ø  4,0 mm, 1,25 x 200 mm</t>
  </si>
  <si>
    <t>Žica- K za vijak Ø  5,0 mm, 1,6 x 200 mm</t>
  </si>
  <si>
    <t>Žica- K za vijak Ø  7,0 mm, 2,2 x 250 mm</t>
  </si>
  <si>
    <t>podsklop: PLOŠČE IN VIJAKI ZA ARTRODEZE IN OSTEOTOMIJE SPREDNJEGA IN SREDNJEGA STOPALA, titan</t>
  </si>
  <si>
    <t>PLOŠČE IN VIJAKI ZA ARTRODEZE IN OSTEOTOMIJE SPREDNJEGA IN SREDNJEGA STOPALA, titan</t>
  </si>
  <si>
    <t>Plošča nizkoprofilna kotnostabilna za artrodezo I. MTP sklepa</t>
  </si>
  <si>
    <t>Opcija z 0°, 5° ter 10°dorzifleksije, leva in desna</t>
  </si>
  <si>
    <t>10° valgusa</t>
  </si>
  <si>
    <t>Debelina plošče cca. 1,6mm, vsaj 7 lukenj</t>
  </si>
  <si>
    <t>Titan</t>
  </si>
  <si>
    <t>Plošča nizkoprofilna kotnostabilna, revizijska</t>
  </si>
  <si>
    <t>Za podaljševalno osteotomijo/artrodezo 1. MTP sklepa, Keller-Brandes revizije</t>
  </si>
  <si>
    <t>Opcija s 5° in 10° dorzifleksije, leva in desna</t>
  </si>
  <si>
    <t>Debelina plošče 2mm, 10° valgusa, vsaj 9 lukenj</t>
  </si>
  <si>
    <t>Plošča nizkoprofilna kotnostabilna za t.i. closing wedge osteotomijo ter zlome I. MT sklepa</t>
  </si>
  <si>
    <t>Ravna</t>
  </si>
  <si>
    <t>Opcija s 4, 6 in 8 luknjami</t>
  </si>
  <si>
    <t>Dolžine od cca. 28mm do cca. 50mm</t>
  </si>
  <si>
    <t>Plošča nizkoprofilna kotnostabilna za t.i. closing/open wedge osteotomijo ter zlome I. MT sklepa</t>
  </si>
  <si>
    <t>T oblika</t>
  </si>
  <si>
    <t>Opcija s 7 in 9 luknjami</t>
  </si>
  <si>
    <t>Dolžine od cca. 35mm do cca. 45mm</t>
  </si>
  <si>
    <t>Plošča nizkoprofilna kotnostabilna za artrodezo I. MTP sklepa, zlome kuboidne kosti, kalkaneo-kuboidno artrodezo, zlome navikularne kosti</t>
  </si>
  <si>
    <t>Mrežasta oblika</t>
  </si>
  <si>
    <t>Vsaj 3 velikosti</t>
  </si>
  <si>
    <t>Vsaj 6 lukenj</t>
  </si>
  <si>
    <t>Plošča nizkoprofilna kotnostabilna za kalkaneo-kuboidno artrodezo, Lisfranc artrodezo</t>
  </si>
  <si>
    <t>Oblika krila oz. t.i. "wing" plošča</t>
  </si>
  <si>
    <t>Vsaj dve velikosti (mala in velika)</t>
  </si>
  <si>
    <t>Vsaj 11 lukenj (mala plošča) ter 12 lukenj (velika plošča)</t>
  </si>
  <si>
    <t>Plošča nizkoprofilna kotnostabilna za Cotton osteotomijo</t>
  </si>
  <si>
    <t>Debelina cca. 1,6mm</t>
  </si>
  <si>
    <t>Vsaj 5 lukenj</t>
  </si>
  <si>
    <t>Klini za ploščo za Cotton osteotomijo, vel. S</t>
  </si>
  <si>
    <t>Širina 4-7mm (naraščanje po 1mm)</t>
  </si>
  <si>
    <t>Klini za ploščo za Cotton osteotomijo, vel. L</t>
  </si>
  <si>
    <t>Širina 6-12mm (naraščanje po 2mm)</t>
  </si>
  <si>
    <t>Vijak za fiksacijo klina 'na ploščo za Cotton osteotomijo</t>
  </si>
  <si>
    <t>Dve dolžini</t>
  </si>
  <si>
    <t>Vijak zaklepni</t>
  </si>
  <si>
    <t>Diam. 2.8mm</t>
  </si>
  <si>
    <t>Dolžine vsaj od 10mm do 40mm</t>
  </si>
  <si>
    <t xml:space="preserve">TriLock zaklepni sistem s katerim lahko istočasno kombiniramo kompresijo ter zaklep vijaka </t>
  </si>
  <si>
    <t>Vijak kortikalni</t>
  </si>
  <si>
    <t>K-žica z navojem in z bunko 1,6mm</t>
  </si>
  <si>
    <t>Za začasno fiksacijo plošč</t>
  </si>
  <si>
    <t>Dolžine od cca. 65mm do cca. 85mm</t>
  </si>
  <si>
    <t>Nesterilna</t>
  </si>
  <si>
    <t>podsklop: PLOŠČE IN VIJAKI ZA ARTRODEZE IN OSTEOTOMIJE ZADNJEGA STOPALA, titan</t>
  </si>
  <si>
    <t>PLOŠČE IN VIJAKI ZA ARTRODEZE IN OSTEOTOMIJE ZADNJEGA STOPALA, titan</t>
  </si>
  <si>
    <t xml:space="preserve">Plošča nizkoprofilna kotnostabilna za talonavikularno artrodezo, vel. S </t>
  </si>
  <si>
    <t>Debelina plošče 2mm</t>
  </si>
  <si>
    <t>Leva in desna</t>
  </si>
  <si>
    <t>Dimenzije 25mm X 28mm</t>
  </si>
  <si>
    <t xml:space="preserve">Plošča nizkoprofilna kotnostabilna za talonavikularno artrodezo, vel. L </t>
  </si>
  <si>
    <t>Dimenzije 28mm X 29mm</t>
  </si>
  <si>
    <t>Plošča nizkoprofilna kotnostabilna za talonavikularno artrodezo, Lisfranc artrodezo, TMT-1 artrodezo, vel. S</t>
  </si>
  <si>
    <t>Širina 19mm, dolžina cca. 28mm</t>
  </si>
  <si>
    <t>Vsaj 4 luknje</t>
  </si>
  <si>
    <t>Plošča nizkoprofilna kotnostabilna za talonavikularno artrodezo, Lisfranc artrodezo, TMT-1 artrodezo, vel. M</t>
  </si>
  <si>
    <t>Širina 19mm, dolžina cca. 33mm</t>
  </si>
  <si>
    <t>Plošča nizkoprofilna kotnostabilna za talonavikularno artrodezo, Lisfranc artrodezo, TMT-1 artrodezo, vel. L</t>
  </si>
  <si>
    <t>Širina 19mm, dolžina cca. 36mm</t>
  </si>
  <si>
    <t>Plošča nizkoprofilna kotnostabilna za Listfranc artrodezo</t>
  </si>
  <si>
    <t>vsaj dve velikosti, mala in velika, oblika krila oz Wing plošča</t>
  </si>
  <si>
    <t>vsaj 11 lukenj pri mali plošči in vsaj 15 lukenj pri veliki plošči</t>
  </si>
  <si>
    <t>Diam. 3,5mm</t>
  </si>
  <si>
    <t>Dolžine vsaj od 10mm do 60mm</t>
  </si>
  <si>
    <t>K-žica z navojem in z bunko 2,0mm</t>
  </si>
  <si>
    <t>Dolžine od cca. 65mm do cca. 90mm</t>
  </si>
  <si>
    <t>podsklop: SISTEM ZA PRITRDITEV ACHILOVE TETIVE NA NARASTIŠČE</t>
  </si>
  <si>
    <t>SISTEM ZA PRITRDITEV ACHILOVE TETIVE NA NARASTIŠČE</t>
  </si>
  <si>
    <t>Sistem iz sider in šivov za refiksacijo Ahilove tetive</t>
  </si>
  <si>
    <t>sestoji iz 2 brezvozelnih PEEK sider diam. 4.75mmin 2 brezvozelnih PEEK sider diam 4.75mm, polnjenih z 2mm pletenim trakom iz UHWMPE  z iglo in pripadajočim svedrom, vodilom in nareznikom</t>
  </si>
  <si>
    <t>podsklop: NITINOLOVE KOMPRESIJSKE SPONKE ZA POSEGE NA SPREDNJEM, SREDNJEM IN ZADNJEM STOPALU</t>
  </si>
  <si>
    <t>NITINOLOVE KOMPRESIJSKE SPONKE ZA POSEGE NA SPREDNJEM, SREDNJEM IN ZADNJEM STOPALU</t>
  </si>
  <si>
    <t>Komplet instrumentov in nitinol sponke 9x 7mm</t>
  </si>
  <si>
    <t>komplet vsebuje vodilo, sveder, dva pina, tolkec in sponko 9 x7mm na inserterju, sterilno</t>
  </si>
  <si>
    <t>Sponka kompresijska nitinol, 9mm x 7mm, sterilno</t>
  </si>
  <si>
    <t>Komplet instrumentov in nitinol sponke 9x10mm</t>
  </si>
  <si>
    <t>komplet vsebuje vodilo, sveder, dva pina, tolkec in sponko 9 x10mm na inserterju, sterilno</t>
  </si>
  <si>
    <t>Sponka kompresijska nitinol, 9mm x 10 mm, sterilno</t>
  </si>
  <si>
    <t>Komplet instrumentov in nitinol sponke 11x10mm</t>
  </si>
  <si>
    <t>komplet vsebuje vodilo, sveder, dva pina, tolkec in sponko 11 x10mm na inserterju, sterilno</t>
  </si>
  <si>
    <t>Sponka kompresijska nitinol, 11mm x 10mm, sterilno</t>
  </si>
  <si>
    <t>Komplet instrumentov in nitinol sponke 11x15/12mm</t>
  </si>
  <si>
    <t>komplet vsebuje vodilo, sveder, dva pina, tolkec in sponko 11 x15/12mm na inserterju, sterilno</t>
  </si>
  <si>
    <t>Sponka kompresijska nitinol, 11mm x 15/12mm, sterilno</t>
  </si>
  <si>
    <t>Komplet instrumentov in nitinol sponke 13x10mm</t>
  </si>
  <si>
    <t>komplet vsebuje vodilo, sveder, dva pina, tolkec in sponko 13 x10mm na inserterju, sterilno</t>
  </si>
  <si>
    <t>Sponka kompresijska nitinol, 13mm x 10mm, sterilno</t>
  </si>
  <si>
    <t>Komplet instrumentov in nitinol sponke 13x15/12mm</t>
  </si>
  <si>
    <t>komplet vsebuje vodilo, sveder, dva pina, tolkec in sponko 13 x15/12mm na inserterju, sterilno</t>
  </si>
  <si>
    <t>Sponka kompresijska nitinol, 13mm x 15/12mm, sterilno</t>
  </si>
  <si>
    <t>Komplet instrumentov in nitinol sponke 15x12mm</t>
  </si>
  <si>
    <t>komplet vsebuje vodilo, sveder, dva pina, tolkec in sponko 15 x12mm na inserterju, sterilno</t>
  </si>
  <si>
    <t>Nitinol kompresijska sponka 15mm x 12mm, sterilno</t>
  </si>
  <si>
    <t>Komplet instrumentov in nitinol sponke 15 x 15mm</t>
  </si>
  <si>
    <t>komplet vsebuje vodilo, sveder, dva pina, tolkec in sponko 15 x 15mm na inserterju, sterilno</t>
  </si>
  <si>
    <t>Sponka kompresijska nitinol, 15mm x 15mm, sterilno</t>
  </si>
  <si>
    <t>Komplet instrumentov in nitinol sponke 18 x 15mm</t>
  </si>
  <si>
    <t>komplet vsebuje vodilo, sveder, dva pina, tolkec in sponko 18 x 15mm na inserterju, sterilno</t>
  </si>
  <si>
    <t>Sponka kompresijska nitinol, 18mm x 15mm, sterilno</t>
  </si>
  <si>
    <t>Komplet instrumentov in nitinol sponke 18 x 18 mm</t>
  </si>
  <si>
    <t>komplet vsebuje vodilo, sveder, dva pina, tolkec in sponko 18 x 18mm na inserterju, sterilno</t>
  </si>
  <si>
    <t>Sponka kompresijska nitinol, 18mm x 18mm, sterilno</t>
  </si>
  <si>
    <t>Komplet instrumentov in nitinol sponke 18 x 18 /15mm</t>
  </si>
  <si>
    <t>komplet vsebuje vodilo, sveder, dva pina, tolkec in sponko 18 x 18/15mm na inserterju, sterilno</t>
  </si>
  <si>
    <t>Sponka kompresijska nitinol, 18mm x 18/15mm, sterilno</t>
  </si>
  <si>
    <t>Komplet instrumentov in nitinol sponke 20 x 20 mm</t>
  </si>
  <si>
    <t>komplet vsebuje vodilo, sveder, dva pina, tolkec in sponko 20 x 20mm na inserterju, sterilno</t>
  </si>
  <si>
    <t>Sponka kompresijska nitinol, 20mm x 20mm, sterilno</t>
  </si>
  <si>
    <t>Komplet instrumentov in nitinol sponke 25 x 20 mm</t>
  </si>
  <si>
    <t>komplet vsebuje vodilo, sveder, dva pina, tolkec in sponko 25 x 20mm na inserterju, sterilno</t>
  </si>
  <si>
    <t>Sponka kompresijska nitinol, 25mm x 20mm, sterilno</t>
  </si>
  <si>
    <t>podsklop: VIJAKI ZA MINIINVAZIVNE POSEGE NA SPREDNJEM STOPALU</t>
  </si>
  <si>
    <t>VIJAKI ZA MINIINVAZIVNE POSEGE NA SPREDNJEM STOPALU</t>
  </si>
  <si>
    <t>Vijak, kanulirani, s polnim navojem, premer 3.5mm, dolžine 20 -60mm</t>
  </si>
  <si>
    <t>za mini-invazivne posege sprednjega stopala; za osteotomije tipa Chevron pri zdravljenju Hallux Valgusa; glava vijaka mora biti prirezana pod kotom 45°, kanulacija za 1.4mm vodilno žico, titan, sterilno</t>
  </si>
  <si>
    <t>Vijak, kanulirani, s polnim navojem, premer 4.0mm, dolžine 20 -60mm</t>
  </si>
  <si>
    <t>za mini-invazivne posege sprednjega stopala; za osteotomije tipa Chevron pri zdravljenju Hallux Valgusa; glava vijaka mora biti prirezana pod kotom 45°, kanulacija za 1.6mm vodilno žico, titan, sterilno</t>
  </si>
  <si>
    <t>Žica vodilna za uvajanje 3.5mm prirezanih vijakov</t>
  </si>
  <si>
    <t>1.4mm premer,sterilno</t>
  </si>
  <si>
    <t>Žica vodilna za uvajanje 4.0mm prirezanih vijakov</t>
  </si>
  <si>
    <t>1.6mm premer, sterilno</t>
  </si>
  <si>
    <t>III.</t>
  </si>
  <si>
    <t>ARTROSKOPIJA KOLENA, RAME IN OSTALIH SKLEPOV</t>
  </si>
  <si>
    <t>podsklop: VIJAKI INTERFERENČNI, osteokonduktivni, resorbilni material</t>
  </si>
  <si>
    <t>VIJAKI INTERFERENČNI, osteokonduktivni, resorbilni material</t>
  </si>
  <si>
    <t>Vijak interferenčni kanuliran, 9 mm x 35 mm</t>
  </si>
  <si>
    <t>Biokompozitni material iz BCP in PLDLA, delta oblika, ali enakovredno</t>
  </si>
  <si>
    <t>Vijak interferenčni kanuliran, 10 mm x 35 mm</t>
  </si>
  <si>
    <t>Vijak interferenčni kanuliran, 11 mm x 35 mm</t>
  </si>
  <si>
    <t>Vijak interferenčni kanuliran, 12 mm x 35 mm</t>
  </si>
  <si>
    <t>Vijak interferenčni v kanili, 7 x 23 mm</t>
  </si>
  <si>
    <t>Biokompozitni material iz BCP in PLDLA ali enakovredno</t>
  </si>
  <si>
    <t>Vijak interferenčni v kanili, 8  x 23 mm</t>
  </si>
  <si>
    <t>Vijak interferenčni v kanili, 9 x 23 mm</t>
  </si>
  <si>
    <t>Vijak interferenčni v kanili, 10 x 23 mm</t>
  </si>
  <si>
    <t>Vijak interferenčni v kanili, 6 x 23 mm</t>
  </si>
  <si>
    <t>Vijak interferenčni kanuliran 7 x 28-30 mm, s polnim navojem</t>
  </si>
  <si>
    <t>Vijak interferenčni kanuliran 8 x 28-30 mm, s polnim navojem</t>
  </si>
  <si>
    <t>Vijak interferenčni kanuliran 9 x 28-30 mm, s polnim navojem</t>
  </si>
  <si>
    <t>Vijak interferenčni kanuliran 10 x 28-30 mm, s polnim navojem</t>
  </si>
  <si>
    <t>Vijak interferenčni kanuliran 11 x 28-30 mm, s polnim navojem</t>
  </si>
  <si>
    <t>Vijak interferenčni kanuliran 12 x 28-30 mm, s polnim navojem</t>
  </si>
  <si>
    <t>Sveder za povratno vrtanje, 6-12 mm, za enkratno uporabo</t>
  </si>
  <si>
    <t>Žica vodilna z navojem, 2.4 x 15</t>
  </si>
  <si>
    <t>Žica vodilna z zanko, 2.4 mm, kratka</t>
  </si>
  <si>
    <t>Žica nitinol za bio-vijake, 1.1 mm x 15</t>
  </si>
  <si>
    <t xml:space="preserve">Žica vodilna z zanko, 2.4 mm </t>
  </si>
  <si>
    <t xml:space="preserve">Žica vodilna za aplikacijo notranjega gumbe s trokarno špico, 4.0mm </t>
  </si>
  <si>
    <t>podsklop: VIJAKI INTERFERENČNI, kanuliran, titan</t>
  </si>
  <si>
    <t>VIJAKI INTERFERENČNI, kanuliran, titan</t>
  </si>
  <si>
    <t>Vijak interferenčni kanuliran 7 x 20 mm, polni navoj</t>
  </si>
  <si>
    <t>Vijak interferenčni kanuliran 7 x 25 mm, polni navoj</t>
  </si>
  <si>
    <t>Vijak interferenčni kanuliran 7 x 30 mm, polni navoj</t>
  </si>
  <si>
    <t>Vijak interferenčni kanuliran 8 x 20 mm, polni navoj</t>
  </si>
  <si>
    <t>Vijak interferenčni kanuliran 8 x 25 mm, polni navoj</t>
  </si>
  <si>
    <t>Vijak interferenčni kanuliran 8 x 30 mm, polni navoj</t>
  </si>
  <si>
    <t>Vijak interferenčni kanuliran 9 x 20 mm, polni navoj</t>
  </si>
  <si>
    <t>Vijak interferenčni kanuliran 9 x 25 mm, polni navoj</t>
  </si>
  <si>
    <t>Vijak interferenčni kanuliran 9 x 30 mm, polni navoj</t>
  </si>
  <si>
    <t>Vijak interferenčni kanuliran 10 x 20 mm, okrogla glava</t>
  </si>
  <si>
    <t>Vijak interferenčni kanuliran 10 x 25 mm, okrogla glava</t>
  </si>
  <si>
    <t>Vijak interferenčni kanuliran 10 x 30 mm, okrogla glava</t>
  </si>
  <si>
    <t>Vijak interferenčni kanuliran 11 x 20 mm, okrogla glava</t>
  </si>
  <si>
    <t>Vijak interferenčni kanuliran 11 x 25 mm, okrogla glava</t>
  </si>
  <si>
    <t>Vijak interferenčni kanuliran 11 x 30 mm, okrogla glava</t>
  </si>
  <si>
    <t>Žica vodilna 1,1 mm x 14"</t>
  </si>
  <si>
    <t xml:space="preserve">omogočati mora aplikacijo brez ciljnih inštrumentov </t>
  </si>
  <si>
    <t>Žica vodilna za tibijo z ostro, stožičasto oblikovano konico, dim. 2,4 mm x 13"</t>
  </si>
  <si>
    <t xml:space="preserve">Žica vodilna za tibijo z ostro, stožičasto oblikovano konico, dim. 2,4 mm x 16", z ušesom </t>
  </si>
  <si>
    <t>podsklop: MATERIAL ZA ŠIVANJE MENISKUSA 1</t>
  </si>
  <si>
    <t>MATERIAL ZA ŠIVANJE MENISKUSA 1</t>
  </si>
  <si>
    <t>Set za šivanje meniskusa, ukrivljen 12⁰ in 24⁰</t>
  </si>
  <si>
    <t>Iz dveh PEEK implantatov, nameščenih na dveh ločenih iglah, povezanih s šivom iz UHMWPE #2/0, na aplikatorju z graduirano konico in pomičnim zatičem; ALL INSIDE tehnika</t>
  </si>
  <si>
    <t>Igla za šivanje meniskusa, dvojna - s šivom # 2/0, dolž. 97cm</t>
  </si>
  <si>
    <t>iz UHMWPE; INSIDE OUT tehnika</t>
  </si>
  <si>
    <t>Kanila in obturator za meniskus, dim.: 6 mm x 9 cm</t>
  </si>
  <si>
    <t>Set za transtibialni popravek korenine meniskusa</t>
  </si>
  <si>
    <t>Sestava seta: kanila silikonska 8 mm x 3 cm, šiva #2/0 in #0 z iglo, 2 x  povoskana nit #2/0 brez igle, šivna  prijemalka lasso, 2 x niti št. #0  z zanko, 1 x sidro biocompozitno brezvozeljno dim.: 4.75 x 19.1 mm, 1 x sveder in nareznik za trdo kost.</t>
  </si>
  <si>
    <t xml:space="preserve">Igla za INSIDE-OUT šivanje meniskusa, dvojna - s pletenim trakom premera 0.9mm </t>
  </si>
  <si>
    <t>trak iz UHMWPE materiala, belo/modre barve</t>
  </si>
  <si>
    <t>Držalo za vodilo/kanilo za INSIDE-OUT tehniko šivanja meniskusa</t>
  </si>
  <si>
    <t>s potisnim gumbom, za enkratno uporabo</t>
  </si>
  <si>
    <t>Kanila anteriorna za INSIDE-OUT tehniko šivanja meniskusa</t>
  </si>
  <si>
    <t>za enkratno uporabo</t>
  </si>
  <si>
    <t>Kanila med/posteriorna za INSIDE-OUT tehniko šivanja meniskusa</t>
  </si>
  <si>
    <t>ukrivljena v levo, za enkratno uporabo</t>
  </si>
  <si>
    <t>ukrivljena v desno, za enkratno uporabo</t>
  </si>
  <si>
    <t>podsklop: MATERIAL ZA ŠIVANJE MENISKUSA 2</t>
  </si>
  <si>
    <t>MATERIAL ZA ŠIVANJE MENISKUSA 2</t>
  </si>
  <si>
    <t>Set za šivanje meniskusa, obratno ukrivljen (360o)</t>
  </si>
  <si>
    <t xml:space="preserve">Sistem mora omogočati šivanje meniskusa skozi standardne artroskopske portale. Vsadek ne sme biti razgradljiv, skupaj z nitjo #2-0 iz UHMWPE prepletenim z polipropilenskim monofilamentom. Sistem mora omogočati nastavljanje globine zaščite uvedbe igle.Sistem mora vsebovati dva pred naložena sidra/šiva iz nerazgradljive plastike PEEK, ki se sprožita z enotnim sprožilcem. </t>
  </si>
  <si>
    <t xml:space="preserve">Set za šivanje meniskusa, ukrivljen </t>
  </si>
  <si>
    <t xml:space="preserve">Sistem mora omogočati šivanje meniskusa skozi standardne artroskopske portale. Vsadek ne sme biti razgradljiv, skupaj z nitjo #2-0 iz UHMWPE prepletenim z polipropilenskim monofilamentom. Sistem mora omogočati nastavljanje globine zaščite uvedbe igle. Sistem mora vsebovati dva pred naložena sidra/šiva iz nerazgradljive plastike PEEK, ki se sprožita z enotnim sprožilcem. </t>
  </si>
  <si>
    <t>Podajalec niti / šivalnik mini raven, ukrivljen levo in desno, čeljust ukrivljena 17⁰</t>
  </si>
  <si>
    <t>podsklop: MATERIAL ZA ŠIVANJE MENISKUSA 3</t>
  </si>
  <si>
    <t>MATERIAL ZA ŠIVANJE MENISKUSA 3</t>
  </si>
  <si>
    <t>Set za šivanje meniskusa,  ukrivljena igla</t>
  </si>
  <si>
    <t>Sistem za artroskopsko šivanje meniskusa za enkratno uporabo (All-inside tehnika), z konstruktom dveh implantatov iz 100% neresorbilnega polietilenskega šiva (#5 šivno sidro) nameščenih na 2-0 neresorbilnem UHMWPE šivu, ki zagotavlja visoko izvlečno moč. Aplikator ima iglo (1.6mm) v 14°  (ukrivljeni) izvedbi, ter ima nastavljiv označevalec globine od 10 do 18 mm z ergonomsko ročico za enostavnejše rokovanje.</t>
  </si>
  <si>
    <t>podsklop: ŠIVI S SIDROM</t>
  </si>
  <si>
    <t>ŠIVI S SIDROM</t>
  </si>
  <si>
    <t xml:space="preserve">Sidro razgradljivo 3.0 mm x 14 mm, narebreno </t>
  </si>
  <si>
    <t>z dvojnim UHMWPE šivom #2 ali s šivom primerljive natezne trdnosti</t>
  </si>
  <si>
    <t xml:space="preserve">Sidro za šivanje rotatorne manšete, razgradljivo, 5.5mm x 15mm  </t>
  </si>
  <si>
    <t>z dvojnim šivom UHMWPE ali s šivom primerljive natezne trdnosti</t>
  </si>
  <si>
    <t>Sidro razgradljivo  3.0 mm x  14 mm, navojno</t>
  </si>
  <si>
    <t>Sidro razgradljivo za ramo 3.5 x 19.5 mm</t>
  </si>
  <si>
    <t>za ramo - iz TCP in PLDLA, breznitno, konica iz PEEK materiala, omogoča vstavljanje več niti</t>
  </si>
  <si>
    <t xml:space="preserve">Sidro razgradljivo za ramo 2.9 x 15.5 mm, narebreno </t>
  </si>
  <si>
    <t>Sidro razgradljivo za  ramo 4,7 5 x 19,1 mm, breznitno</t>
  </si>
  <si>
    <t>navojno iz TCP in PLDLA s konico iz PEEK plastike</t>
  </si>
  <si>
    <t>Sidro razgradljivo za ramo 5,5 x 19,1 mm, breznitno</t>
  </si>
  <si>
    <t>breznitno navojno iz TCP in PLDLA s konico iz PEEK plastike</t>
  </si>
  <si>
    <t>Sidro mehko brez-vozelno, dimenzije 1.8mm, za labrum</t>
  </si>
  <si>
    <t>enojno polnjeno z nitjo #2 in pletenim trakom premera 1.3mm za brez-vozelno zategovanje</t>
  </si>
  <si>
    <t>Sidro mehko, dimenzije 2.6mm, za rotatorno manšeto</t>
  </si>
  <si>
    <t>dvojno polnjeno z raznobarvnim (belo črn, belo moder) pletenim trakom premera 1.3mm, self punching</t>
  </si>
  <si>
    <t>trojno polnjeno z raznobarvnim (belo črn, belo moder, moder) pletenim trakom premera 1.3mm, self punching</t>
  </si>
  <si>
    <t>Sidro mehko brez-vozelno, dimenzije 2.6mm, za rotatorno manšeto</t>
  </si>
  <si>
    <t>polnjeno z belo/črnim pletenim trakom premera 1.7mm z zanko in modrim šivom #2 za brez-vozelno zategovanje, self punching</t>
  </si>
  <si>
    <t>podsklop: PINI ZA PREČNO FIKSACIJO ACL PRESADKA</t>
  </si>
  <si>
    <t>PINI ZA PREČNO FIKSACIJO ACL PRESADKA</t>
  </si>
  <si>
    <t>Pini femoralni resorbtivni, 2,7mm/dol. 42mm, za prečno fiksaciji BTB grafta</t>
  </si>
  <si>
    <t>Pini femoralni resorbtivni, 3,3mm/dol. 42mm, za prečno fiksaciji ST grafta</t>
  </si>
  <si>
    <t>podsklop: GUMB NOTRANJI S POTEGOM ZA FEMORALNO IN TIBIALNO FIKSACIJO KRIŽNE VEZI I</t>
  </si>
  <si>
    <t>GUMB NOTRANJI S POTEGOM ZA FEMORALNO IN TIBIALNO FIKSACIJO KRIŽNE VEZI I</t>
  </si>
  <si>
    <t>Gumb notranji za femoralno  4-točkovno brezvozelno fiksacijo transplantata križne vezi</t>
  </si>
  <si>
    <t>titanij, 3.5 x13mm, z #5 UHMWPE nitjo za poteg, v notranjosti prepleten s polyestrom in polyethilenom, zanka iz polyethilena dolžine 60mm</t>
  </si>
  <si>
    <t>Gumb notranji za femoralno  4-točkovno brezvozelno fiksacijo transplantata križne vezi- BTB tehnika</t>
  </si>
  <si>
    <t>Zanka za femoralno in tibialno 4 -točkovno brezvozelno fiksacijo transplantata križne vezi</t>
  </si>
  <si>
    <t xml:space="preserve">#5 UHMWPE nit za poteg, v notranjosti prepleten s polyestrom in polyethilenom, brez implantata, omogoča naknadno vstavitev titanijskega gumba različnih dimenzij </t>
  </si>
  <si>
    <t>Gumb za fiksacijo transplantata križne vezi, okrogel, Ø 11 mm, konkavni</t>
  </si>
  <si>
    <t>iz titana</t>
  </si>
  <si>
    <t>Gumb za fiksacijo transplantata križne vezi, okrogel, Ø 14 mm, konkavni</t>
  </si>
  <si>
    <t>Gumb za fiksacijo transplantata križne vezi, okrogel, Ø 17 mm, konkavni</t>
  </si>
  <si>
    <t>Gumb za fiksacijo transplantata križne vezi, okrogel, Ø 20 mm, konkavni</t>
  </si>
  <si>
    <t>Podaljšek za gumb, dim. 5 x 20 mm</t>
  </si>
  <si>
    <t>Za titanijev gumb za kortikalno fiksacijo alografta, za revizije</t>
  </si>
  <si>
    <t>Gumb notranji za femoralno 4- točkovno fiksacijo transplantata križne vezi, z integriranim trakom za pripravo/obšitje grafta iz kvadriceps tetive</t>
  </si>
  <si>
    <t>pleteni trak premera 2mm, iz UHMWPE materiala, z integriranim titanijevim gumbom 3.5X13mm</t>
  </si>
  <si>
    <t>Sistem za tibialno 4-točkovno fiksacijo transplantata križne vezi, z integriranim trakom za pripravo/obšitje grafta iz kvadriceps tetive</t>
  </si>
  <si>
    <t xml:space="preserve">pleteni trak premera 2mm, iz UHMWPE materiala, brez implantata, omogoča naknadno vstavitev titanijskega gumba različnih dimenzij </t>
  </si>
  <si>
    <t xml:space="preserve">Nož za mini invazivni odvzem kvadriceps tetive </t>
  </si>
  <si>
    <t>premer od 8 do 11mm</t>
  </si>
  <si>
    <t>podsklop: GUMB NOTRANJI S POTEGOM ZA FEMORALNO IN TIBIALNO FIKSACIJO KRIŽNE VEZI II</t>
  </si>
  <si>
    <t>GUMB NOTRANJI S POTEGOM ZA FEMORALNO IN TIBIALNO FIKSACIJO KRIŽNE VEZI II</t>
  </si>
  <si>
    <t>Gumb notranji za tibialno  4-točkovno brezvozelno fiksacijo transplantata križne vezi</t>
  </si>
  <si>
    <t>z  nitjo za poteg, v notranjosti prepleten s polyestrom in polyethilenom, zanka iz polyethilena dolžine vsaj 60mm, titan</t>
  </si>
  <si>
    <t>Gumb za tibialno 4-točkovno brezvozelno fiksacijo transplantata križne vezi, iz titana,  4.5 x 20 mm</t>
  </si>
  <si>
    <t>z zanko katera omogoča prilagajanje dolžini tibialnega kanala z nitijo za poteg. Zanka naj bo iz polyethilena dolžine 50 mm, titan</t>
  </si>
  <si>
    <t>podsklop: SET ZA REKONSTRUKCIJO AC SKLEPA IN GLEŽNJA</t>
  </si>
  <si>
    <t>SET ZA REKONSTRUKCIJO AC SKLEPA IN GLEŽNJA</t>
  </si>
  <si>
    <t>SET ZA REKONSTRUKCIJO GLEŽNJA, titan</t>
  </si>
  <si>
    <t>Set mora vsebovati: gumb titan 3,5x10in6.5mm, nit #5 s kanuliranim svedrom 3,5m ter vodilno žico</t>
  </si>
  <si>
    <t>Set za rekonstrukcijo gležnja, jeklo</t>
  </si>
  <si>
    <t>Set mora vsebovati: gumb titan 3,5 x 10 in 6.5 mm, nit #5 s kanuliranim svedrom 3,5m ter vodilno žico</t>
  </si>
  <si>
    <t>Set za akutno rekunstrukcijo AC sklepa</t>
  </si>
  <si>
    <t>Sestava seta: #5 niti iz UHMWPE in titanijske ploščice, nitinolna žica za šivanje, potiskalnik vozlov</t>
  </si>
  <si>
    <t>Gumb za rekonstrukcijo AC sklepa</t>
  </si>
  <si>
    <t>Titanski gumb v obliki "DogBone", z dvema odprtinama in lasersko označbo na sredini</t>
  </si>
  <si>
    <t>Vijak za fiksacijo tetive,  Ø 4 mm, dolž. 10 mm</t>
  </si>
  <si>
    <t>za kronično rekonstrukcijo AC sklepa; peek tenodezni</t>
  </si>
  <si>
    <t>Vijak za fiksacijo tetive, dim.   4,75 x 15 mm</t>
  </si>
  <si>
    <t>Vijak za fiksacijo tetive, dim.   5,5 x 15 mm</t>
  </si>
  <si>
    <t>Sidro za šivanje, biokompozitno, Ø 7 - 9 mm, dolž. 19,5 mm</t>
  </si>
  <si>
    <t>Sidra biokompozitna z nogicami v obliki vilic za fiksacijo tetive</t>
  </si>
  <si>
    <t>podsklop: ŽICA ZA KRIŽNE VEZI</t>
  </si>
  <si>
    <t>ŽICA ZA KRIŽNE VEZI</t>
  </si>
  <si>
    <t>Žica vodilna za retrogradno povrtavanje</t>
  </si>
  <si>
    <t>Žica vodilna z zanko</t>
  </si>
  <si>
    <t>podsklop: KOLAGEN TEKOČI ZA ZDRAVLJENJE HRUSTANCA</t>
  </si>
  <si>
    <t>KOLAGEN TEKOČI ZA ZDRAVLJENJE HRUSTANCA</t>
  </si>
  <si>
    <t>Kolagen tekoči, vsebina ene brizge 3,2 mm</t>
  </si>
  <si>
    <t>Tekoči autoregenerativni in acelularni kolagen za zdravljenje osteohondralnih lezij poškodb hrustanca kolena, kolka, ramena in gležnja, ki so posledica travmatoloških poškodb ali pa posledica degenerativnih poškodb. Implantira se ga ob miniinvazivnem pristopu oz. v kombinaciji z artroskopskim posegom.   Z njegovo pomočjo lahko (odvisno od višine hrustanca) pokrijemo do cca. 8 cm2 poškodovanega sklepa. Zaradi tekoče oblike ga lahko prilagajamo različnim oblikam defektov, hkrati z njegovo uporabo ni potrebe po izvajanju dodatnih mikrofraktur ali vrtanju v sklep.</t>
  </si>
  <si>
    <t>Pakiran je v dvojni brizgi v kateri je v enem delu nevtralizacijska tekočina, v drugem pa čisti kolagen tipa 1, pridobljen iz tetiv podganjega repa, tako da se ob uporabi oz. injiciranju pomešata obe sestavini, kar privede do reakcije in posledičnega strjevanja kolagena v sklepu.</t>
  </si>
  <si>
    <t>HCFL-23</t>
  </si>
  <si>
    <t>podsklop: SIDRA ZA RAMO IN BICEPS I</t>
  </si>
  <si>
    <t>SIDRA ZA RAMO IN BICEPS I</t>
  </si>
  <si>
    <t>Sidro šivno za nestabilnost ramena, dimenzije 1,3mm, enkrat polnjen</t>
  </si>
  <si>
    <t>neresorbilna nit dim 2</t>
  </si>
  <si>
    <t>Sidro šivno za nestabilnost ramena, dimenzije 1,8 mm, dvakrat polnjen</t>
  </si>
  <si>
    <t>Sidro šivno za rotatorno manšeto, dimenzije 2,8mm, dvakrat polnjeno</t>
  </si>
  <si>
    <t>Sidro šivno za rotatorno manšeto,  dimenzije 2,8mm, trikrat polnjeno</t>
  </si>
  <si>
    <t>Sidro šivno za rotatorno manšeto, dimenzije 2,8mm, dvakrat polnjeno z iglo</t>
  </si>
  <si>
    <t>podsklop: SIDRA ZA RAMO IN BICEPS II</t>
  </si>
  <si>
    <t>SIDRA ZA RAMO IN BICEPS II</t>
  </si>
  <si>
    <t>Sidro nerazgradljivo,  dim.  2,9; 4,5 in 5,5 mm</t>
  </si>
  <si>
    <t>brezvozejlno, z ušesom za vpeljavo do osem niti in možnostjo prilagajanja tenzije posamezne niti; iz PEEK materiala</t>
  </si>
  <si>
    <t xml:space="preserve">podsklop: PRIPOMOČKI ZA ARTROSKOPIJE </t>
  </si>
  <si>
    <t xml:space="preserve">PRIPOMOČKI ZA ARTROSKOPIJE </t>
  </si>
  <si>
    <t xml:space="preserve">Vodilo za šiv, konica Ø 1,8 mm, 45⁰, ukrivljeno v levo </t>
  </si>
  <si>
    <t>Vodilo za  lažjo postavitev šiva skozi odtrgano sklepno ovojnico in ligamente, prednapolnjeno z nitinolovo žično zanko</t>
  </si>
  <si>
    <t>Vodilo za šiv, konica Ø 1,8 mm, 45⁰, ukrivljeno v desno</t>
  </si>
  <si>
    <t>Vodilo za šiv, konica Ø 1,8 mm, 90⁰, ravno</t>
  </si>
  <si>
    <t>Vodilo za šiv, konica Ø 1,8 mm, 90⁰, ostro</t>
  </si>
  <si>
    <t>Vodilo za šiv, konica Ø 1,8 mm, 25⁰, ukrivljeno v levo</t>
  </si>
  <si>
    <t>Vodilo za šiv, konica Ø 1,8 mm, 25⁰, ukrivljeno v desno</t>
  </si>
  <si>
    <t xml:space="preserve">podsklop: MATERIAL ZA OSKRBO HRUSTANČNIH LEZIJ 1 </t>
  </si>
  <si>
    <t xml:space="preserve">MATERIAL ZA OSKRBO HRUSTANČNIH LEZIJ 1 </t>
  </si>
  <si>
    <t>Mrežica za zbiranje avtolognega hrustanca</t>
  </si>
  <si>
    <t>z nastavkom za shaver ročnik in aspirator, za enkratno uporabo</t>
  </si>
  <si>
    <t>Čašica z boro-silikatnimi kroglicami za pripravo autolognega trombina</t>
  </si>
  <si>
    <t xml:space="preserve"> z dodatnim filtrom, za enkratno uporabo</t>
  </si>
  <si>
    <t>Igla z lumom 10G z obturatorjem, za aplikacijo pripravljenih hrustančnih čipsov</t>
  </si>
  <si>
    <t>za enkratni uporabo</t>
  </si>
  <si>
    <t>podsklop: MATERIAL ZA OSKRBO HRUSTANČNIH LEZIJ 2</t>
  </si>
  <si>
    <t>MATERIAL ZA OSKRBO HRUSTANČNIH LEZIJ 2</t>
  </si>
  <si>
    <t>Puščica resorbtivna kompresijska, za fiksacijo kostno-hrustančnih fragmentov</t>
  </si>
  <si>
    <t>iz PLLA materiala, dimenzije 1.3mmx18mm</t>
  </si>
  <si>
    <t>Sistem za uvajanje resorbtivnih kompresijskih puščic</t>
  </si>
  <si>
    <t>sestoji iz vodila, svedra in obturatorja, za enkratno uporabo</t>
  </si>
  <si>
    <t>Vijaki bioresorbtivni kompresijski za fiksacijo kostno-hrustančnih fragmentov</t>
  </si>
  <si>
    <t>brez glave, konične oblike - premer 3mm-3.7m, dolžine 16mm, 18mm, 20mm, 22mm, 24mm, 26mm</t>
  </si>
  <si>
    <t>Žica vodilna za uvajanje bio-kompresijskih vijakov</t>
  </si>
  <si>
    <t>1.1mm premer, ostra konica</t>
  </si>
  <si>
    <t>podsklop: SISTEM ZA OSKRBO KRIŽNIH VEZI IN MENISKUSA</t>
  </si>
  <si>
    <t>SISTEM ZA OSKRBO KRIŽNIH VEZI IN MENISKUSA</t>
  </si>
  <si>
    <t>Vijak resorbilen interferenčni  od 6 -11 mm,</t>
  </si>
  <si>
    <t>iz micro trikalcij fosfata</t>
  </si>
  <si>
    <t>Žica za uvajanje interferenčnega vijaka 6-11 mm</t>
  </si>
  <si>
    <t>Reverzibilni femoralni gumb za rekonstrukcijo križne vezi</t>
  </si>
  <si>
    <t>Gumb reverzibilen tibialen standard in large za rekonstrukcijo križne vezi</t>
  </si>
  <si>
    <t>Zanka -loop prilagodliva za implantiranje tibialnega gumba</t>
  </si>
  <si>
    <t>Sveder vodilni za tibio in femur (2,4mm in 3,5mm)</t>
  </si>
  <si>
    <t>Sveder retro za ALL Inside tehniko</t>
  </si>
  <si>
    <t>Igla dvojna s šivom za šivanje meniskusa</t>
  </si>
  <si>
    <t>Šivalnik meniskusa s peek 25° in 15° ter rezalnik šiva</t>
  </si>
  <si>
    <t>prijemalka za šiv 2v1, leva, desna in ravna izvedba</t>
  </si>
  <si>
    <t>IV.</t>
  </si>
  <si>
    <t>KOSTNI NADOMESTKI</t>
  </si>
  <si>
    <t>podsklop: KOSTNI NADOMESTEK I</t>
  </si>
  <si>
    <t>KOSTNI NADOMESTEK I</t>
  </si>
  <si>
    <t>Kostni nadomestek v obliki paste 0,5ml</t>
  </si>
  <si>
    <t>hidroksipatit betatrikalcijev fosfat</t>
  </si>
  <si>
    <t>Pasta mora biti pakirana v brizgi</t>
  </si>
  <si>
    <t>11000005</t>
  </si>
  <si>
    <t>Kostni nadomestek v obliki paste 1 ml</t>
  </si>
  <si>
    <t>11000010</t>
  </si>
  <si>
    <t>Kostni nadomestek v obliki paste 2,5 ml</t>
  </si>
  <si>
    <t>Kostni nadomestek v obliki paste 5 ml</t>
  </si>
  <si>
    <t>podsklop: KOSTNI NADOMESTEK II</t>
  </si>
  <si>
    <t>KOSTNI NADOMESTEK II</t>
  </si>
  <si>
    <t>Kostni nadomestek v obliki kostnih blokov različnih dimenzij</t>
  </si>
  <si>
    <t>iz 75% hydroxypatit in 25% trikalcijevega fosfata</t>
  </si>
  <si>
    <t>vsaj 4 različne dimenzije in oblike</t>
  </si>
  <si>
    <t>sterilno pakirano</t>
  </si>
  <si>
    <t>podsklop: GRANULE ANTIBIOTIČNE</t>
  </si>
  <si>
    <t>GRANULE ANTIBIOTIČNE</t>
  </si>
  <si>
    <t>Set granul za antibiotično zdravljenje kostne okužbe</t>
  </si>
  <si>
    <t>možnost dodajanja antibiotika</t>
  </si>
  <si>
    <t>V.</t>
  </si>
  <si>
    <t>ŠIVI ZA ARTROSKOPIJO</t>
  </si>
  <si>
    <t xml:space="preserve">podsklop: ŠIVI S SIDROM IN ŠIVI ZA ARTROSKOPIJO </t>
  </si>
  <si>
    <t xml:space="preserve">ŠIVI S SIDROM IN ŠIVI ZA ARTROSKOPIJO </t>
  </si>
  <si>
    <t>Šiv s sidrom,   Ø 1.4 mm, sidro mehko</t>
  </si>
  <si>
    <t>Iz pletenega poliestra, debeline 5, polnjenim z neresorbilnim šivom debeline 1, polnjeno z  neresorbilnim sivom 2 (iz UHMPE), brez igel</t>
  </si>
  <si>
    <t>Šiv s sidrom, Ø 1.5 mm,  sidro mehko</t>
  </si>
  <si>
    <t>Šiv s sidrom, Ø 2,9 mm,  sidro mehko</t>
  </si>
  <si>
    <t>podsklop: ŠIVI S SIDROM ZA KIRURGIJO ROKE</t>
  </si>
  <si>
    <t>ŠIVI S SIDROM ZA KIRURGIJO ROKE</t>
  </si>
  <si>
    <t xml:space="preserve">Sidro mini,  dim. 1,3 mm, s šivom 3/0 </t>
  </si>
  <si>
    <t>S  poliestrom 3/0 na inserterju in 3/8 kroga, piramidna igla.</t>
  </si>
  <si>
    <t>Sidro mini,  dim. 1,3 mm, s šivom 4/0</t>
  </si>
  <si>
    <t>S poliestrom 4/0 na inserterju in 3/8 kroga, piramidna igla</t>
  </si>
  <si>
    <t>Sidro mini, dim 1,8 mm, s šivom 2/0</t>
  </si>
  <si>
    <t>S poliestrom 2/0 na inserterju</t>
  </si>
  <si>
    <t>podsklop: GUMB ZA ARTROSKOPSKE OPERACIJE</t>
  </si>
  <si>
    <t>GUMB ZA ARTROSKOPSKE OPERACIJE</t>
  </si>
  <si>
    <t xml:space="preserve">Gumb titan  Ø 12 mm, 4 luknje </t>
  </si>
  <si>
    <t>Gumb titan  Ø 3,5 mm, 2 luknji</t>
  </si>
  <si>
    <t xml:space="preserve">podsklop: ŠIVALNI MATERIAL ZA ARTROSKOPIJO </t>
  </si>
  <si>
    <t xml:space="preserve">ŠIVALNI MATERIAL ZA ARTROSKOPIJO </t>
  </si>
  <si>
    <t>Šiv, debelina niti 0, dolž.: 60,9 cm, brez igle, z zanko dolžine 3.81cm; dvobarvna nit</t>
  </si>
  <si>
    <t>iz UHMWPE ali iz materiala s primerljivo natezno trdnostjo</t>
  </si>
  <si>
    <t>Šiv, debelina niti 2/0,  dolž.: 101,6 cm, igla ravna 76 mm, zankico 7 mm; obarvan</t>
  </si>
  <si>
    <t>iz UHMWPE ali iz materiala s primerljivo natezno trdnostjo, stainless steel</t>
  </si>
  <si>
    <t>Šiv, debelina niti 2/0, dolž.:  97 cm,  igla s trokar konico 26.5 mm, 1/2kroga; obarvan</t>
  </si>
  <si>
    <t>Šiv za artroskopijo iz UHMWPE ali iz materiala s primerljivo natezno trdnostjo.</t>
  </si>
  <si>
    <t>Ligatura, debelina  0; obarvana</t>
  </si>
  <si>
    <t>iz UHMWPEali iz materiala s primerljivo natezno trdnostjo z zaprto zanko na eni strani, dolžine zanke 3.8cm</t>
  </si>
  <si>
    <t>Ligatura, debeline niti 2/0; 2 niti (1 x obarvana, 1 x dvobarvna nit)</t>
  </si>
  <si>
    <t>Šiv za artroskopijo iz UHMWPE ali iz materiala s primerljivo natezno trdnostjo # 2.</t>
  </si>
  <si>
    <t>Ligatura, debelina niti 2 /0, dolž.: 97 cm; obarvana</t>
  </si>
  <si>
    <t>Iz UHMWPE ali iz materiala s primerljivo natezno trdnostjo, brez igle.</t>
  </si>
  <si>
    <t>Ligatura, debelina #2, dolž. 66 cm; dvobarvna nit</t>
  </si>
  <si>
    <t>Iz UHMWPE ali materiala z primerljivo natezno trdnostjo, z zaprto zanko na eni strani, dolžine zanke 3.8 cm</t>
  </si>
  <si>
    <t>Ligatura, debelina niti 2/0, s topim koncem,  dolž.: 30 cm, povoskana; obarvana</t>
  </si>
  <si>
    <t>šiv  za artroskopijo, s topim koncem iz UHMWPE ali iz materiala s primerljivo natezno trdnostjo, obarvana</t>
  </si>
  <si>
    <t>Trak šivalni, šir. 2 mm , dolž.: 91 cm, konci speljani v nit debeline 2/0; obarvan</t>
  </si>
  <si>
    <t>iz UHMWPE ali iz materiala s primerljivo natezno trdnostjo za močnejše fiksacije tkiv</t>
  </si>
  <si>
    <t>Trak šivalni, šir. 1.3 mm, dolž.: 91 cm, konci speljani v nit, igla s trokar konico 26.5 mm, 1/2 kroga; obarvan</t>
  </si>
  <si>
    <t>iz UHMWPE ali materiala s primerljivo natezno trdnostjo</t>
  </si>
  <si>
    <t>Ligatura v obliki traku, debelina 2 mm, konci speljani v nit debeline  2; dvobarvna nit</t>
  </si>
  <si>
    <t>Pleten iz polimerne mešanice - UHMWPE, dolžine 18cm, konci speljani v nit debeline #2 iz UHWPE ali iz materiala s primerljivo natezno trdnostjo.</t>
  </si>
  <si>
    <t>Ligatura v obliki traku, debelina 2 mm, konci speljani v nit debeline  2; obarvana</t>
  </si>
  <si>
    <t>pleten iz polimerne mešanice - UHMWPE, dolžine 18cm, konci speljani v nit debeline #2 iz UHWPE ali iz materiala s primerljivo natezno trdnostjo</t>
  </si>
  <si>
    <t>Trak, premera 0.9mm,  z zanko, brez igle, dvobarven</t>
  </si>
  <si>
    <t>Kirurška nit v obliki pletenega traku z zanko,  iz UHWMPE materiala, debelina traku 0.9mm, belo modre barve</t>
  </si>
  <si>
    <t>Kirurška nit v obliki pletenega traku z zanko,  iz UHWMPE materiala, debelina traku 0.9mm, belo črne barve</t>
  </si>
  <si>
    <t>podsklop: ŠIVI ZA ARTROSKOPIJE, RAZNI 1</t>
  </si>
  <si>
    <t>ODPRT</t>
  </si>
  <si>
    <t>ŠIVI ZA ARTROSKOPIJE, RAZNI 1</t>
  </si>
  <si>
    <t>Šiv dvobarvni, debelina niti 2/0; 2 niti (1 vijolična, 1 bela)</t>
  </si>
  <si>
    <t xml:space="preserve">Šivi za artroskopijo, dvobarven šiv iz PDS in HMWPE ali iz materiala s primerljivo natezno trdnostjo. </t>
  </si>
  <si>
    <t>Šiv dvobarvni, debelina niti 2/0, dolž.:  7,62 cm; 2 niti (1 x obarvana, 1 x dvobarvna nit)</t>
  </si>
  <si>
    <t xml:space="preserve">Šiv za artroskopijo, triroba ravna igla, nit iz UHMWPE in DekleneII; niti niso prevlečene. </t>
  </si>
  <si>
    <t>podsklop: ŠIVI ZA ARTROSKOPIJE, RAZNI 2</t>
  </si>
  <si>
    <t>ŠIVI ZA ARTROSKOPIJE, RAZNI 2</t>
  </si>
  <si>
    <t>Šiv #2, neresorbilen, 5m, z iglo ½ okrogla taper konica</t>
  </si>
  <si>
    <t>Šiv trak, nit oblikovana kot "ribja kost"</t>
  </si>
  <si>
    <t>možnost kot šiv ali ligatura</t>
  </si>
  <si>
    <t>Šiv z zanko z ravno in ukrivljeno iglo ter navadna zanka</t>
  </si>
  <si>
    <t>VI.</t>
  </si>
  <si>
    <t>IMPLANTATI ZA HRBTENICO</t>
  </si>
  <si>
    <t>podsklop: SISTEM ZA TRANSPEDIKULARNO FIKSACIJO</t>
  </si>
  <si>
    <t>SISTEM ZA TRANSPEDIKULARNO FIKSACIJO</t>
  </si>
  <si>
    <t>Vijak poliaksialni, samovrezni z dvojnim navojem</t>
  </si>
  <si>
    <t>titan, premer 4,5mm do 9,5mm, dolžina do 55mm</t>
  </si>
  <si>
    <t>nizka profilna glava, vsaj 60⁰ gibljivost</t>
  </si>
  <si>
    <t>Vijak monoaksialni, samovrezni z dvojnim navojem</t>
  </si>
  <si>
    <t>nizka profilna glava</t>
  </si>
  <si>
    <t xml:space="preserve">Vijak kanuliran, dvojno fenestriran poliaksialen, premera 5,5 do 8,5mm </t>
  </si>
  <si>
    <t>titan, dolžine 35-55mm v razponu po 5mm</t>
  </si>
  <si>
    <t>omogoča perkutani pristop</t>
  </si>
  <si>
    <t xml:space="preserve">Vijak kanuliran, dvojno fenestriran poliaksialen, premera 4,5mm </t>
  </si>
  <si>
    <t>titan, dolžine 30- 45mm v razponu po 5mm</t>
  </si>
  <si>
    <t>Vijak redukcijski s podaljšano glavo</t>
  </si>
  <si>
    <t>titan, premer 4,5 do 7,5mm</t>
  </si>
  <si>
    <t>dolžina do 55mm</t>
  </si>
  <si>
    <t>Vijak iliakalni z odprto glavo</t>
  </si>
  <si>
    <t>titan, premer 6,5mm do 9,5mm</t>
  </si>
  <si>
    <t>dimenzije do 100mm</t>
  </si>
  <si>
    <t>Vijak iliakalni z zaprto glavo</t>
  </si>
  <si>
    <t>Vijak traction / revizijski</t>
  </si>
  <si>
    <t>titan, premer 4, do 8,5mm</t>
  </si>
  <si>
    <t xml:space="preserve"> četverni navoj</t>
  </si>
  <si>
    <t>Matica zaklepna za vijak</t>
  </si>
  <si>
    <t>z mehanizmom za minimalizacijo radialne sile v glavi vijaka</t>
  </si>
  <si>
    <t>titan</t>
  </si>
  <si>
    <t>Palica fiksacijska predukrivljena za vzdolžno vezavo vijakov za odprt pristop</t>
  </si>
  <si>
    <t>iz titana in CoCr, premer 5,5 in 6,0mm</t>
  </si>
  <si>
    <t>dolžine 35 do 120mm</t>
  </si>
  <si>
    <t>Palica fiksacijska dolga, ravna za odprt pristop</t>
  </si>
  <si>
    <t>iz titana in CoCr, premer 5.0, 5.5 in 6.0mm</t>
  </si>
  <si>
    <t>dolžine 300 in 500 mm</t>
  </si>
  <si>
    <t>Palica fiksacijska za minimalno invaziven pristop</t>
  </si>
  <si>
    <t>iz titana in CoCr</t>
  </si>
  <si>
    <t>do dolžine 300mm</t>
  </si>
  <si>
    <t>Palica fiksacijska offset</t>
  </si>
  <si>
    <t>premer 5,5 in 6,0 mm</t>
  </si>
  <si>
    <t>Palica fiksacijska tapered</t>
  </si>
  <si>
    <t>premer 5,5-5,0mm in 6,0-5,0mm</t>
  </si>
  <si>
    <t>Konektor prečni, variabilni</t>
  </si>
  <si>
    <t>za palice premera 5.0, 5.5 in 6.0mm</t>
  </si>
  <si>
    <t>dolžine od 30- 80mm</t>
  </si>
  <si>
    <t>Konektor palica-palica odprti</t>
  </si>
  <si>
    <t>Konektor palica-palica pararelni</t>
  </si>
  <si>
    <t>Konektor palica-palica rotirajoči</t>
  </si>
  <si>
    <t xml:space="preserve">Konektor offset </t>
  </si>
  <si>
    <t>Žica vodilna za vstavitev vijakov</t>
  </si>
  <si>
    <t>Igla za cementiranje skozi vijak</t>
  </si>
  <si>
    <t>podsklop: SISTEM ZA INTERKORPORALNO SPONDILODEZO</t>
  </si>
  <si>
    <t>SISTEM ZA INTERKORPORALNO SPONDILODEZO</t>
  </si>
  <si>
    <t>TLIF anteriorna stabilizacijska košarica za odprt in miniinvaziven pristop</t>
  </si>
  <si>
    <t xml:space="preserve">Glej tehnične specifikacije </t>
  </si>
  <si>
    <t xml:space="preserve">TLIF stabilizacijska košarica - "bullet" </t>
  </si>
  <si>
    <t>podsklop: SISTEM ZA ODPRTO FIKSACIJO ZLOMOV VRETENC Z MOŽNOSTJO DISTRAKCIJE</t>
  </si>
  <si>
    <t>SISTEM ZA ODPRTO FIKSACIJO ZLOMOV VRETENC Z MOŽNOSTJO DISTRAKCIJE</t>
  </si>
  <si>
    <t>Palica fiksacijska 6,0mm, dolžina 50mm</t>
  </si>
  <si>
    <t>titan, trda</t>
  </si>
  <si>
    <t>Palica fiksacijska 6,0mm, dolžina 60-70 mm</t>
  </si>
  <si>
    <t>Palica fiksacijska 6,0 mm, dolžina 100mm</t>
  </si>
  <si>
    <t>Palica fiksacijska 6,0mm, dolžina 120-130mm</t>
  </si>
  <si>
    <t>Palica fiksacijska 6,0mm, dolžine 150mm</t>
  </si>
  <si>
    <t>Palica fiksacijska 6,0mm, dolžine 200mm</t>
  </si>
  <si>
    <t>Palica fiksacijska 6,0mm, dolžine 300mm</t>
  </si>
  <si>
    <t>Palica za kržno vezavo 3,5mm x 70-80mm</t>
  </si>
  <si>
    <t>Člen križne vezave, pred montiran</t>
  </si>
  <si>
    <t>kompatibilen z fiksacijskimi palicami in vijaki</t>
  </si>
  <si>
    <t>Člen frakturni, nizek profil</t>
  </si>
  <si>
    <t>Vijak / schanz transpedikularni z dvojnim navojem in dvojno sredico</t>
  </si>
  <si>
    <t>dve dimenziji 5,0mm dolžine 35- 40mm</t>
  </si>
  <si>
    <t>dimenzija 6,0 - 6,5mm dolžine 35 - 40mm</t>
  </si>
  <si>
    <t>dimenzija 7,0mm dolžine 40mm</t>
  </si>
  <si>
    <t>podsklop: KOSTNI CEMENT IN PRIPOMOČKI  VERTEBROPLASTIKO</t>
  </si>
  <si>
    <t>KOSTNI CEMENT IN PRIPOMOČKI  VERTEBROPLASTIKO</t>
  </si>
  <si>
    <t>Kostni cement hitro vezivni, 2 komponentni</t>
  </si>
  <si>
    <t>hitra priprava, časovni okvir za aplikacijo 2-16min</t>
  </si>
  <si>
    <t>Komplet mešalni za pripravo cementa</t>
  </si>
  <si>
    <t>luer lock priklop, možnost vakumskega mešanja</t>
  </si>
  <si>
    <t>Polnilci za mešanje cementa</t>
  </si>
  <si>
    <t>Igla za dostop do pedikla, 11-13G, dolžine 10-15cm</t>
  </si>
  <si>
    <t>dvodelni sistem</t>
  </si>
  <si>
    <t>Kanal delovni, sestavljen iz svedra, trokarja in vodilne žice</t>
  </si>
  <si>
    <t>Igla za kostno biopsijo z luer lock priklopom</t>
  </si>
  <si>
    <t>kompatibilna z delovnim kanalom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</si>
</sst>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000;"/>
    <numFmt numFmtId="165" formatCode="0.0000%"/>
    <numFmt numFmtId="166" formatCode="0.0%"/>
  </numFmts>
  <fonts count="7" x14ac:knownFonts="1">
    <font>
      <sz val="11"/>
      <color theme="1"/>
      <name val="Calibri"/>
      <family val="2"/>
      <charset val="238"/>
      <scheme val="minor"/>
    </font>
    <font>
      <sz val="10"/>
      <color indexed="8"/>
      <name val="Arial"/>
      <family val="2"/>
      <charset val="238"/>
    </font>
    <font>
      <b/>
      <sz val="14"/>
      <color indexed="8"/>
      <name val="Arial"/>
      <family val="2"/>
      <charset val="238"/>
    </font>
    <font>
      <b/>
      <sz val="10"/>
      <color indexed="9"/>
      <name val="Arial"/>
      <family val="2"/>
      <charset val="238"/>
    </font>
    <font>
      <b/>
      <sz val="10"/>
      <color indexed="8"/>
      <name val="Arial"/>
      <family val="2"/>
      <charset val="238"/>
    </font>
    <font>
      <sz val="7"/>
      <color indexed="8"/>
      <name val="Small Fonts"/>
      <charset val="238"/>
    </font>
    <font>
      <b/>
      <sz val="12"/>
      <color indexed="8"/>
      <name val="Arial"/>
      <family val="2"/>
      <charset val="238"/>
    </font>
  </fonts>
  <fills count="6">
    <fill>
      <patternFill patternType="none"/>
    </fill>
    <fill>
      <patternFill patternType="gray125"/>
    </fill>
    <fill>
      <patternFill patternType="solid">
        <fgColor indexed="48"/>
        <bgColor indexed="64"/>
      </patternFill>
    </fill>
    <fill>
      <patternFill patternType="solid">
        <fgColor indexed="9"/>
        <bgColor indexed="64"/>
      </patternFill>
    </fill>
    <fill>
      <patternFill patternType="solid">
        <fgColor rgb="FFFFFFD2"/>
        <bgColor indexed="64"/>
      </patternFill>
    </fill>
    <fill>
      <patternFill patternType="solid">
        <fgColor indexed="44"/>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5">
    <xf numFmtId="0" fontId="0" fillId="0" borderId="0"/>
    <xf numFmtId="0" fontId="1" fillId="0" borderId="0">
      <alignment horizontal="left" vertical="center"/>
    </xf>
    <xf numFmtId="0" fontId="2" fillId="0" borderId="0">
      <alignment horizontal="left" vertical="center"/>
    </xf>
    <xf numFmtId="0" fontId="1" fillId="0" borderId="1">
      <alignment horizontal="left" vertical="center" wrapText="1"/>
    </xf>
    <xf numFmtId="0" fontId="3" fillId="2" borderId="0">
      <alignment horizontal="left" vertical="center"/>
    </xf>
  </cellStyleXfs>
  <cellXfs count="81">
    <xf numFmtId="0" fontId="0" fillId="0" borderId="0" xfId="0"/>
    <xf numFmtId="0" fontId="1" fillId="0" borderId="0" xfId="1">
      <alignment horizontal="left" vertical="center"/>
    </xf>
    <xf numFmtId="0" fontId="2" fillId="0" borderId="0" xfId="2">
      <alignment horizontal="left" vertical="center"/>
    </xf>
    <xf numFmtId="0" fontId="1" fillId="3" borderId="3" xfId="1" applyFill="1" applyBorder="1" applyAlignment="1">
      <alignment horizontal="left" vertical="center" wrapText="1"/>
    </xf>
    <xf numFmtId="0" fontId="1" fillId="3" borderId="4" xfId="1" applyFill="1" applyBorder="1" applyAlignment="1">
      <alignment horizontal="left" vertical="center" wrapText="1"/>
    </xf>
    <xf numFmtId="0" fontId="1" fillId="3" borderId="5" xfId="1" applyFill="1" applyBorder="1" applyAlignment="1">
      <alignment horizontal="left" vertical="center" wrapText="1"/>
    </xf>
    <xf numFmtId="0" fontId="5" fillId="0" borderId="0" xfId="1" applyFont="1" applyAlignment="1">
      <alignment horizontal="left" vertical="center"/>
    </xf>
    <xf numFmtId="0" fontId="3" fillId="2" borderId="6" xfId="4" applyBorder="1">
      <alignment horizontal="left" vertical="center"/>
    </xf>
    <xf numFmtId="0" fontId="3" fillId="2" borderId="7" xfId="4" applyBorder="1">
      <alignment horizontal="left" vertical="center"/>
    </xf>
    <xf numFmtId="0" fontId="1" fillId="0" borderId="8" xfId="3" applyBorder="1" applyAlignment="1">
      <alignment horizontal="right" vertical="center" wrapText="1"/>
    </xf>
    <xf numFmtId="0" fontId="4" fillId="0" borderId="9" xfId="3" applyFont="1" applyBorder="1">
      <alignment horizontal="left" vertical="center" wrapText="1"/>
    </xf>
    <xf numFmtId="0" fontId="1" fillId="0" borderId="10" xfId="3" applyBorder="1" applyAlignment="1">
      <alignment horizontal="right" vertical="center" wrapText="1"/>
    </xf>
    <xf numFmtId="0" fontId="4" fillId="0" borderId="11" xfId="3" applyFont="1" applyBorder="1">
      <alignment horizontal="left" vertical="center" wrapText="1"/>
    </xf>
    <xf numFmtId="0" fontId="1" fillId="0" borderId="12" xfId="3" applyBorder="1" applyAlignment="1">
      <alignment horizontal="right" vertical="center" wrapText="1"/>
    </xf>
    <xf numFmtId="0" fontId="4" fillId="0" borderId="13" xfId="3" applyFont="1" applyBorder="1" applyProtection="1">
      <alignment horizontal="left" vertical="center" wrapText="1"/>
      <protection locked="0"/>
    </xf>
    <xf numFmtId="0" fontId="4" fillId="4" borderId="9" xfId="3" applyFont="1" applyFill="1" applyBorder="1" applyProtection="1">
      <alignment horizontal="left" vertical="center" wrapText="1"/>
      <protection locked="0"/>
    </xf>
    <xf numFmtId="0" fontId="4" fillId="4" borderId="11" xfId="3" applyFont="1" applyFill="1" applyBorder="1" applyProtection="1">
      <alignment horizontal="left" vertical="center" wrapText="1"/>
      <protection locked="0"/>
    </xf>
    <xf numFmtId="0" fontId="4" fillId="4" borderId="13" xfId="3" applyFont="1" applyFill="1" applyBorder="1" applyProtection="1">
      <alignment horizontal="left" vertical="center" wrapText="1"/>
      <protection locked="0"/>
    </xf>
    <xf numFmtId="0" fontId="1" fillId="3" borderId="2" xfId="1" applyFill="1" applyBorder="1" applyAlignment="1">
      <alignment horizontal="left" vertical="center" wrapText="1"/>
    </xf>
    <xf numFmtId="0" fontId="3" fillId="2" borderId="14" xfId="4" applyBorder="1">
      <alignment horizontal="left" vertical="center"/>
    </xf>
    <xf numFmtId="0" fontId="1" fillId="5" borderId="15" xfId="3" applyFill="1" applyBorder="1">
      <alignment horizontal="left" vertical="center" wrapText="1"/>
    </xf>
    <xf numFmtId="0" fontId="1" fillId="5" borderId="16" xfId="3" applyFill="1" applyBorder="1">
      <alignment horizontal="left" vertical="center" wrapText="1"/>
    </xf>
    <xf numFmtId="0" fontId="1" fillId="5" borderId="17" xfId="3" applyFill="1" applyBorder="1">
      <alignment horizontal="left" vertical="center" wrapText="1"/>
    </xf>
    <xf numFmtId="0" fontId="1" fillId="0" borderId="18" xfId="3" applyBorder="1">
      <alignment horizontal="left" vertical="center" wrapText="1"/>
    </xf>
    <xf numFmtId="0" fontId="1" fillId="0" borderId="18" xfId="3" applyBorder="1" applyAlignment="1">
      <alignment horizontal="center" vertical="center" wrapText="1"/>
    </xf>
    <xf numFmtId="3" fontId="1" fillId="0" borderId="18" xfId="3" applyNumberFormat="1" applyBorder="1" applyAlignment="1">
      <alignment horizontal="right" vertical="center" wrapText="1"/>
    </xf>
    <xf numFmtId="164" fontId="1" fillId="4" borderId="18" xfId="3" applyNumberFormat="1" applyFill="1" applyBorder="1" applyAlignment="1" applyProtection="1">
      <alignment horizontal="right" vertical="center" wrapText="1"/>
      <protection locked="0"/>
    </xf>
    <xf numFmtId="3" fontId="1" fillId="4" borderId="18" xfId="3" applyNumberFormat="1" applyFill="1" applyBorder="1" applyAlignment="1" applyProtection="1">
      <alignment horizontal="right" vertical="center" wrapText="1"/>
      <protection locked="0"/>
    </xf>
    <xf numFmtId="164" fontId="1" fillId="0" borderId="18" xfId="3" applyNumberFormat="1" applyBorder="1" applyAlignment="1" applyProtection="1">
      <alignment horizontal="right" vertical="center" wrapText="1"/>
      <protection hidden="1"/>
    </xf>
    <xf numFmtId="165" fontId="1" fillId="4" borderId="18" xfId="3" applyNumberFormat="1" applyFill="1" applyBorder="1" applyAlignment="1" applyProtection="1">
      <alignment horizontal="right" vertical="center" wrapText="1"/>
      <protection locked="0"/>
    </xf>
    <xf numFmtId="166" fontId="1" fillId="4" borderId="18" xfId="3" applyNumberFormat="1" applyFill="1" applyBorder="1" applyAlignment="1" applyProtection="1">
      <alignment horizontal="right" vertical="center" wrapText="1"/>
      <protection locked="0"/>
    </xf>
    <xf numFmtId="0" fontId="1" fillId="4" borderId="18" xfId="3" applyFill="1" applyBorder="1" applyProtection="1">
      <alignment horizontal="left" vertical="center" wrapText="1"/>
      <protection locked="0"/>
    </xf>
    <xf numFmtId="0" fontId="1" fillId="4" borderId="9" xfId="3" applyFill="1" applyBorder="1" applyProtection="1">
      <alignment horizontal="left" vertical="center" wrapText="1"/>
      <protection locked="0"/>
    </xf>
    <xf numFmtId="0" fontId="1" fillId="0" borderId="1" xfId="3" applyBorder="1">
      <alignment horizontal="left" vertical="center" wrapText="1"/>
    </xf>
    <xf numFmtId="0" fontId="1" fillId="0" borderId="1" xfId="3" applyBorder="1" applyAlignment="1">
      <alignment horizontal="center" vertical="center" wrapText="1"/>
    </xf>
    <xf numFmtId="3" fontId="1" fillId="0" borderId="1" xfId="3" applyNumberFormat="1" applyBorder="1" applyAlignment="1">
      <alignment horizontal="right" vertical="center" wrapText="1"/>
    </xf>
    <xf numFmtId="164" fontId="1" fillId="4" borderId="1" xfId="3" applyNumberFormat="1" applyFill="1" applyBorder="1" applyAlignment="1" applyProtection="1">
      <alignment horizontal="right" vertical="center" wrapText="1"/>
      <protection locked="0"/>
    </xf>
    <xf numFmtId="3" fontId="1" fillId="4" borderId="1" xfId="3" applyNumberFormat="1" applyFill="1" applyBorder="1" applyAlignment="1" applyProtection="1">
      <alignment horizontal="right" vertical="center" wrapText="1"/>
      <protection locked="0"/>
    </xf>
    <xf numFmtId="164" fontId="1" fillId="0" borderId="1" xfId="3" applyNumberFormat="1" applyBorder="1" applyAlignment="1" applyProtection="1">
      <alignment horizontal="right" vertical="center" wrapText="1"/>
      <protection hidden="1"/>
    </xf>
    <xf numFmtId="165" fontId="1" fillId="4" borderId="1" xfId="3" applyNumberFormat="1" applyFill="1" applyBorder="1" applyAlignment="1" applyProtection="1">
      <alignment horizontal="right" vertical="center" wrapText="1"/>
      <protection locked="0"/>
    </xf>
    <xf numFmtId="166" fontId="1" fillId="4" borderId="1" xfId="3" applyNumberFormat="1" applyFill="1" applyBorder="1" applyAlignment="1" applyProtection="1">
      <alignment horizontal="right" vertical="center" wrapText="1"/>
      <protection locked="0"/>
    </xf>
    <xf numFmtId="0" fontId="1" fillId="4" borderId="1" xfId="3" applyFill="1" applyBorder="1" applyProtection="1">
      <alignment horizontal="left" vertical="center" wrapText="1"/>
      <protection locked="0"/>
    </xf>
    <xf numFmtId="0" fontId="1" fillId="4" borderId="11" xfId="3" applyFill="1" applyBorder="1" applyProtection="1">
      <alignment horizontal="left" vertical="center" wrapText="1"/>
      <protection locked="0"/>
    </xf>
    <xf numFmtId="0" fontId="1" fillId="0" borderId="19" xfId="3" applyBorder="1">
      <alignment horizontal="left" vertical="center" wrapText="1"/>
    </xf>
    <xf numFmtId="0" fontId="1" fillId="0" borderId="19" xfId="3" applyBorder="1" applyAlignment="1">
      <alignment horizontal="center" vertical="center" wrapText="1"/>
    </xf>
    <xf numFmtId="3" fontId="1" fillId="0" borderId="19" xfId="3" applyNumberFormat="1" applyBorder="1" applyAlignment="1">
      <alignment horizontal="right" vertical="center" wrapText="1"/>
    </xf>
    <xf numFmtId="164" fontId="1" fillId="4" borderId="19" xfId="3" applyNumberFormat="1" applyFill="1" applyBorder="1" applyAlignment="1" applyProtection="1">
      <alignment horizontal="right" vertical="center" wrapText="1"/>
      <protection locked="0"/>
    </xf>
    <xf numFmtId="3" fontId="1" fillId="4" borderId="19" xfId="3" applyNumberFormat="1" applyFill="1" applyBorder="1" applyAlignment="1" applyProtection="1">
      <alignment horizontal="right" vertical="center" wrapText="1"/>
      <protection locked="0"/>
    </xf>
    <xf numFmtId="164" fontId="1" fillId="0" borderId="19" xfId="3" applyNumberFormat="1" applyBorder="1" applyAlignment="1" applyProtection="1">
      <alignment horizontal="right" vertical="center" wrapText="1"/>
      <protection hidden="1"/>
    </xf>
    <xf numFmtId="165" fontId="1" fillId="4" borderId="19" xfId="3" applyNumberFormat="1" applyFill="1" applyBorder="1" applyAlignment="1" applyProtection="1">
      <alignment horizontal="right" vertical="center" wrapText="1"/>
      <protection locked="0"/>
    </xf>
    <xf numFmtId="166" fontId="1" fillId="4" borderId="19" xfId="3" applyNumberFormat="1" applyFill="1" applyBorder="1" applyAlignment="1" applyProtection="1">
      <alignment horizontal="right" vertical="center" wrapText="1"/>
      <protection locked="0"/>
    </xf>
    <xf numFmtId="0" fontId="1" fillId="4" borderId="19" xfId="3" applyFill="1" applyBorder="1" applyProtection="1">
      <alignment horizontal="left" vertical="center" wrapText="1"/>
      <protection locked="0"/>
    </xf>
    <xf numFmtId="0" fontId="1" fillId="4" borderId="13" xfId="3" applyFill="1" applyBorder="1" applyProtection="1">
      <alignment horizontal="left" vertical="center" wrapText="1"/>
      <protection locked="0"/>
    </xf>
    <xf numFmtId="0" fontId="3" fillId="2" borderId="2" xfId="4" applyBorder="1">
      <alignment horizontal="left" vertical="center"/>
    </xf>
    <xf numFmtId="0" fontId="1" fillId="5" borderId="2" xfId="3" applyFill="1" applyBorder="1">
      <alignment horizontal="left" vertical="center" wrapText="1"/>
    </xf>
    <xf numFmtId="0" fontId="1" fillId="0" borderId="20" xfId="3" applyBorder="1">
      <alignment horizontal="left" vertical="center" wrapText="1"/>
    </xf>
    <xf numFmtId="0" fontId="1" fillId="0" borderId="21" xfId="3" applyBorder="1">
      <alignment horizontal="left" vertical="center" wrapText="1"/>
    </xf>
    <xf numFmtId="0" fontId="1" fillId="0" borderId="22" xfId="3" applyBorder="1">
      <alignment horizontal="left" vertical="center" wrapText="1"/>
    </xf>
    <xf numFmtId="0" fontId="3" fillId="2" borderId="6" xfId="4" applyBorder="1" applyAlignment="1">
      <alignment horizontal="right" vertical="center"/>
    </xf>
    <xf numFmtId="0" fontId="1" fillId="0" borderId="9" xfId="3" applyBorder="1" applyAlignment="1">
      <alignment horizontal="right" vertical="center" wrapText="1"/>
    </xf>
    <xf numFmtId="0" fontId="1" fillId="0" borderId="11" xfId="3" applyBorder="1" applyAlignment="1">
      <alignment horizontal="right" vertical="center" wrapText="1"/>
    </xf>
    <xf numFmtId="0" fontId="1" fillId="0" borderId="13" xfId="3" applyBorder="1" applyAlignment="1">
      <alignment horizontal="right" vertical="center" wrapText="1"/>
    </xf>
    <xf numFmtId="0" fontId="4" fillId="0" borderId="15" xfId="3" applyFont="1" applyBorder="1">
      <alignment horizontal="left" vertical="center" wrapText="1"/>
    </xf>
    <xf numFmtId="164" fontId="4" fillId="0" borderId="16" xfId="3" applyNumberFormat="1" applyFont="1" applyBorder="1" applyAlignment="1" applyProtection="1">
      <alignment horizontal="right" vertical="center" wrapText="1"/>
      <protection hidden="1"/>
    </xf>
    <xf numFmtId="164" fontId="4" fillId="0" borderId="17" xfId="3" applyNumberFormat="1" applyFont="1" applyBorder="1" applyAlignment="1" applyProtection="1">
      <alignment horizontal="right" vertical="center" wrapText="1"/>
      <protection hidden="1"/>
    </xf>
    <xf numFmtId="0" fontId="1" fillId="0" borderId="16" xfId="3" applyBorder="1">
      <alignment horizontal="left" vertical="center" wrapText="1"/>
    </xf>
    <xf numFmtId="0" fontId="1" fillId="0" borderId="16" xfId="3" applyBorder="1" applyAlignment="1">
      <alignment horizontal="center" vertical="center" wrapText="1"/>
    </xf>
    <xf numFmtId="3" fontId="1" fillId="0" borderId="16" xfId="3" applyNumberFormat="1" applyBorder="1" applyAlignment="1">
      <alignment horizontal="right" vertical="center" wrapText="1"/>
    </xf>
    <xf numFmtId="164" fontId="1" fillId="4" borderId="16" xfId="3" applyNumberFormat="1" applyFill="1" applyBorder="1" applyAlignment="1" applyProtection="1">
      <alignment horizontal="right" vertical="center" wrapText="1"/>
      <protection locked="0"/>
    </xf>
    <xf numFmtId="3" fontId="1" fillId="4" borderId="16" xfId="3" applyNumberFormat="1" applyFill="1" applyBorder="1" applyAlignment="1" applyProtection="1">
      <alignment horizontal="right" vertical="center" wrapText="1"/>
      <protection locked="0"/>
    </xf>
    <xf numFmtId="164" fontId="1" fillId="0" borderId="16" xfId="3" applyNumberFormat="1" applyBorder="1" applyAlignment="1" applyProtection="1">
      <alignment horizontal="right" vertical="center" wrapText="1"/>
      <protection hidden="1"/>
    </xf>
    <xf numFmtId="165" fontId="1" fillId="4" borderId="16" xfId="3" applyNumberFormat="1" applyFill="1" applyBorder="1" applyAlignment="1" applyProtection="1">
      <alignment horizontal="right" vertical="center" wrapText="1"/>
      <protection locked="0"/>
    </xf>
    <xf numFmtId="166" fontId="1" fillId="4" borderId="16" xfId="3" applyNumberFormat="1" applyFill="1" applyBorder="1" applyAlignment="1" applyProtection="1">
      <alignment horizontal="right" vertical="center" wrapText="1"/>
      <protection locked="0"/>
    </xf>
    <xf numFmtId="0" fontId="1" fillId="4" borderId="16" xfId="3" applyFill="1" applyBorder="1" applyProtection="1">
      <alignment horizontal="left" vertical="center" wrapText="1"/>
      <protection locked="0"/>
    </xf>
    <xf numFmtId="0" fontId="1" fillId="4" borderId="17" xfId="3" applyFill="1" applyBorder="1" applyProtection="1">
      <alignment horizontal="left" vertical="center" wrapText="1"/>
      <protection locked="0"/>
    </xf>
    <xf numFmtId="0" fontId="1" fillId="0" borderId="2" xfId="3" applyBorder="1">
      <alignment horizontal="left" vertical="center" wrapText="1"/>
    </xf>
    <xf numFmtId="0" fontId="1" fillId="0" borderId="15" xfId="3" applyBorder="1" applyAlignment="1">
      <alignment horizontal="right" vertical="center" wrapText="1"/>
    </xf>
    <xf numFmtId="0" fontId="1" fillId="0" borderId="17" xfId="3" applyBorder="1" applyAlignment="1">
      <alignment horizontal="right" vertical="center" wrapText="1"/>
    </xf>
    <xf numFmtId="0" fontId="6" fillId="0" borderId="0" xfId="2" applyFont="1">
      <alignment horizontal="left" vertical="center"/>
    </xf>
    <xf numFmtId="0" fontId="2" fillId="0" borderId="0" xfId="2" applyAlignment="1">
      <alignment horizontal="right" vertical="center"/>
    </xf>
    <xf numFmtId="0" fontId="1" fillId="0" borderId="0" xfId="1" applyProtection="1">
      <alignment horizontal="left" vertical="center"/>
      <protection hidden="1"/>
    </xf>
  </cellXfs>
  <cellStyles count="5">
    <cellStyle name="JN-naslov" xfId="2"/>
    <cellStyle name="JN-naslov tabele" xfId="4"/>
    <cellStyle name="JN-navadno" xfId="1"/>
    <cellStyle name="JN-tabela" xfId="3"/>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47"/>
  <sheetViews>
    <sheetView tabSelected="1"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0</v>
      </c>
    </row>
    <row r="5" spans="2:2" ht="13.5" thickBot="1" x14ac:dyDescent="0.3"/>
    <row r="6" spans="2:2" x14ac:dyDescent="0.25">
      <c r="B6" s="3" t="s">
        <v>1</v>
      </c>
    </row>
    <row r="7" spans="2:2" x14ac:dyDescent="0.25">
      <c r="B7" s="4"/>
    </row>
    <row r="8" spans="2:2" ht="38.25" x14ac:dyDescent="0.25">
      <c r="B8" s="4" t="s">
        <v>2</v>
      </c>
    </row>
    <row r="9" spans="2:2" x14ac:dyDescent="0.25">
      <c r="B9" s="4"/>
    </row>
    <row r="10" spans="2:2" ht="25.5" x14ac:dyDescent="0.25">
      <c r="B10" s="4" t="s">
        <v>3</v>
      </c>
    </row>
    <row r="11" spans="2:2" x14ac:dyDescent="0.25">
      <c r="B11" s="4"/>
    </row>
    <row r="12" spans="2:2" x14ac:dyDescent="0.25">
      <c r="B12" s="4" t="s">
        <v>4</v>
      </c>
    </row>
    <row r="13" spans="2:2" x14ac:dyDescent="0.25">
      <c r="B13" s="4" t="s">
        <v>5</v>
      </c>
    </row>
    <row r="14" spans="2:2" x14ac:dyDescent="0.25">
      <c r="B14" s="4" t="s">
        <v>6</v>
      </c>
    </row>
    <row r="15" spans="2:2" x14ac:dyDescent="0.25">
      <c r="B15" s="4" t="s">
        <v>7</v>
      </c>
    </row>
    <row r="16" spans="2:2" x14ac:dyDescent="0.25">
      <c r="B16" s="4" t="s">
        <v>8</v>
      </c>
    </row>
    <row r="17" spans="2:2" x14ac:dyDescent="0.25">
      <c r="B17" s="4" t="s">
        <v>9</v>
      </c>
    </row>
    <row r="18" spans="2:2" x14ac:dyDescent="0.25">
      <c r="B18" s="4" t="s">
        <v>10</v>
      </c>
    </row>
    <row r="19" spans="2:2" x14ac:dyDescent="0.25">
      <c r="B19" s="4" t="s">
        <v>11</v>
      </c>
    </row>
    <row r="20" spans="2:2" x14ac:dyDescent="0.25">
      <c r="B20" s="4" t="s">
        <v>12</v>
      </c>
    </row>
    <row r="21" spans="2:2" x14ac:dyDescent="0.25">
      <c r="B21" s="4"/>
    </row>
    <row r="22" spans="2:2" ht="25.5" x14ac:dyDescent="0.25">
      <c r="B22" s="4" t="s">
        <v>13</v>
      </c>
    </row>
    <row r="23" spans="2:2" x14ac:dyDescent="0.25">
      <c r="B23" s="4"/>
    </row>
    <row r="24" spans="2:2" x14ac:dyDescent="0.25">
      <c r="B24" s="4" t="s">
        <v>14</v>
      </c>
    </row>
    <row r="25" spans="2:2" x14ac:dyDescent="0.25">
      <c r="B25" s="4" t="s">
        <v>15</v>
      </c>
    </row>
    <row r="26" spans="2:2" x14ac:dyDescent="0.25">
      <c r="B26" s="4" t="s">
        <v>16</v>
      </c>
    </row>
    <row r="27" spans="2:2" x14ac:dyDescent="0.25">
      <c r="B27" s="4" t="s">
        <v>7</v>
      </c>
    </row>
    <row r="28" spans="2:2" x14ac:dyDescent="0.25">
      <c r="B28" s="4" t="s">
        <v>8</v>
      </c>
    </row>
    <row r="29" spans="2:2" x14ac:dyDescent="0.25">
      <c r="B29" s="4" t="s">
        <v>17</v>
      </c>
    </row>
    <row r="30" spans="2:2" x14ac:dyDescent="0.25">
      <c r="B30" s="4" t="s">
        <v>10</v>
      </c>
    </row>
    <row r="31" spans="2:2" x14ac:dyDescent="0.25">
      <c r="B31" s="4" t="s">
        <v>11</v>
      </c>
    </row>
    <row r="32" spans="2:2" x14ac:dyDescent="0.25">
      <c r="B32" s="4" t="s">
        <v>12</v>
      </c>
    </row>
    <row r="33" spans="2:2" x14ac:dyDescent="0.25">
      <c r="B33" s="4"/>
    </row>
    <row r="34" spans="2:2" x14ac:dyDescent="0.25">
      <c r="B34" s="4" t="s">
        <v>18</v>
      </c>
    </row>
    <row r="35" spans="2:2" ht="25.5" x14ac:dyDescent="0.25">
      <c r="B35" s="4" t="s">
        <v>19</v>
      </c>
    </row>
    <row r="36" spans="2:2" x14ac:dyDescent="0.25">
      <c r="B36" s="4" t="s">
        <v>6</v>
      </c>
    </row>
    <row r="37" spans="2:2" x14ac:dyDescent="0.25">
      <c r="B37" s="4" t="s">
        <v>7</v>
      </c>
    </row>
    <row r="38" spans="2:2" x14ac:dyDescent="0.25">
      <c r="B38" s="4" t="s">
        <v>12</v>
      </c>
    </row>
    <row r="39" spans="2:2" x14ac:dyDescent="0.25">
      <c r="B39" s="4"/>
    </row>
    <row r="40" spans="2:2" x14ac:dyDescent="0.25">
      <c r="B40" s="4" t="s">
        <v>20</v>
      </c>
    </row>
    <row r="41" spans="2:2" x14ac:dyDescent="0.25">
      <c r="B41" s="4"/>
    </row>
    <row r="42" spans="2:2" ht="25.5" x14ac:dyDescent="0.25">
      <c r="B42" s="4" t="s">
        <v>21</v>
      </c>
    </row>
    <row r="43" spans="2:2" x14ac:dyDescent="0.25">
      <c r="B43" s="4"/>
    </row>
    <row r="44" spans="2:2" x14ac:dyDescent="0.25">
      <c r="B44" s="4" t="s">
        <v>22</v>
      </c>
    </row>
    <row r="45" spans="2:2" x14ac:dyDescent="0.25">
      <c r="B45" s="4" t="s">
        <v>23</v>
      </c>
    </row>
    <row r="46" spans="2:2" x14ac:dyDescent="0.25">
      <c r="B46" s="4" t="s">
        <v>24</v>
      </c>
    </row>
    <row r="47" spans="2:2" ht="13.5" thickBot="1" x14ac:dyDescent="0.3">
      <c r="B47" s="5"/>
    </row>
  </sheetData>
  <sheetProtection algorithmName="SHA-512" hashValue="PZTC28Cy/w78GCQbcB4Q4EGAN8rmVQKIk+9XGz1z5RJ80LZ692fMgmcmjzwcB1c7mB4pnex5oWpkELoHZmyqNQ==" saltValue="TIVg7F/4/zG9dmNoeimSxg=="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16-09/25&amp;RStran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5"/>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25</v>
      </c>
      <c r="C4" s="8"/>
    </row>
    <row r="5" spans="2:3" ht="20.100000000000001" customHeight="1" x14ac:dyDescent="0.25">
      <c r="B5" s="9" t="s">
        <v>26</v>
      </c>
      <c r="C5" s="10" t="s">
        <v>35</v>
      </c>
    </row>
    <row r="6" spans="2:3" ht="20.100000000000001" customHeight="1" x14ac:dyDescent="0.25">
      <c r="B6" s="11" t="s">
        <v>27</v>
      </c>
      <c r="C6" s="12" t="s">
        <v>36</v>
      </c>
    </row>
    <row r="7" spans="2:3" ht="27" customHeight="1" x14ac:dyDescent="0.25">
      <c r="B7" s="11" t="s">
        <v>28</v>
      </c>
      <c r="C7" s="12" t="s">
        <v>37</v>
      </c>
    </row>
    <row r="8" spans="2:3" ht="42.95" customHeight="1" x14ac:dyDescent="0.25">
      <c r="B8" s="11" t="s">
        <v>29</v>
      </c>
      <c r="C8" s="12"/>
    </row>
    <row r="9" spans="2:3" ht="20.100000000000001" customHeight="1" x14ac:dyDescent="0.25">
      <c r="B9" s="11" t="s">
        <v>30</v>
      </c>
      <c r="C9" s="12"/>
    </row>
    <row r="10" spans="2:3" ht="20.100000000000001" customHeight="1" x14ac:dyDescent="0.25">
      <c r="B10" s="11" t="s">
        <v>31</v>
      </c>
      <c r="C10" s="12" t="s">
        <v>38</v>
      </c>
    </row>
    <row r="11" spans="2:3" ht="20.100000000000001" customHeight="1" x14ac:dyDescent="0.25">
      <c r="B11" s="11" t="s">
        <v>32</v>
      </c>
      <c r="C11" s="12" t="s">
        <v>39</v>
      </c>
    </row>
    <row r="12" spans="2:3" ht="20.100000000000001" customHeight="1" x14ac:dyDescent="0.25">
      <c r="B12" s="11" t="s">
        <v>33</v>
      </c>
      <c r="C12" s="12" t="s">
        <v>40</v>
      </c>
    </row>
    <row r="13" spans="2:3" ht="20.100000000000001" customHeight="1" thickBot="1" x14ac:dyDescent="0.3">
      <c r="B13" s="13" t="s">
        <v>34</v>
      </c>
      <c r="C13" s="14"/>
    </row>
    <row r="15" spans="2:3" x14ac:dyDescent="0.25">
      <c r="B15" s="6" t="s">
        <v>41</v>
      </c>
    </row>
  </sheetData>
  <sheetProtection algorithmName="SHA-512" hashValue="d0NjgsaHYgdCKR5aUdN0e45b+ss1FiycsbCxDNKWaIoPNwoWZc0pmLAH9c6KGO1sFtBxhuWfCSVRFItAP657VQ==" saltValue="u3BllvAClPZaR1b6ZPOWkQ=="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16-09/25&amp;RStran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1"/>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42</v>
      </c>
      <c r="C4" s="8"/>
    </row>
    <row r="5" spans="2:3" ht="20.100000000000001" customHeight="1" x14ac:dyDescent="0.25">
      <c r="B5" s="9" t="s">
        <v>43</v>
      </c>
      <c r="C5" s="15"/>
    </row>
    <row r="6" spans="2:3" ht="20.100000000000001" customHeight="1" x14ac:dyDescent="0.25">
      <c r="B6" s="11" t="s">
        <v>44</v>
      </c>
      <c r="C6" s="16"/>
    </row>
    <row r="7" spans="2:3" ht="27" customHeight="1" x14ac:dyDescent="0.25">
      <c r="B7" s="11" t="s">
        <v>45</v>
      </c>
      <c r="C7" s="16"/>
    </row>
    <row r="8" spans="2:3" ht="20.100000000000001" customHeight="1" x14ac:dyDescent="0.25">
      <c r="B8" s="11" t="s">
        <v>46</v>
      </c>
      <c r="C8" s="16"/>
    </row>
    <row r="9" spans="2:3" ht="20.100000000000001" customHeight="1" x14ac:dyDescent="0.25">
      <c r="B9" s="11" t="s">
        <v>47</v>
      </c>
      <c r="C9" s="16"/>
    </row>
    <row r="10" spans="2:3" ht="20.100000000000001" customHeight="1" x14ac:dyDescent="0.25">
      <c r="B10" s="11" t="s">
        <v>48</v>
      </c>
      <c r="C10" s="16"/>
    </row>
    <row r="11" spans="2:3" ht="20.100000000000001" customHeight="1" thickBot="1" x14ac:dyDescent="0.3">
      <c r="B11" s="13" t="s">
        <v>49</v>
      </c>
      <c r="C11" s="17"/>
    </row>
  </sheetData>
  <sheetProtection algorithmName="SHA-512" hashValue="Rpe3IlVqUHejZny+j5jJ091WdLIgTO1alLr9x4qQGC+bxb7aOmagZvHf0qi/t+lnsCZigMtjR87mVOl7XQaglA==" saltValue="p/5EZwTstkbjVQ7NzyBKsA=="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16-09/25&amp;RStran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6"/>
  <sheetViews>
    <sheetView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50</v>
      </c>
    </row>
    <row r="5" spans="2:2" ht="13.5" thickBot="1" x14ac:dyDescent="0.3"/>
    <row r="6" spans="2:2" ht="13.5" thickBot="1" x14ac:dyDescent="0.3">
      <c r="B6" s="18" t="s">
        <v>51</v>
      </c>
    </row>
  </sheetData>
  <sheetProtection algorithmName="SHA-512" hashValue="2JiAoE3jc4mJT4BY1CSZUNNVwOECPQmG1bZTy+6jA5ebFh9g3o/MAfR5/9eEx1dTE5G/h0QWPP1mNvSPc1RtRQ==" saltValue="pn2U6PNZa6ihqX9nlm0CYw=="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16-09/25&amp;RStran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423"/>
  <sheetViews>
    <sheetView topLeftCell="B1" workbookViewId="0"/>
  </sheetViews>
  <sheetFormatPr defaultRowHeight="12.75" x14ac:dyDescent="0.25"/>
  <cols>
    <col min="1" max="1" width="15.7109375" style="1" hidden="1" customWidth="1"/>
    <col min="2" max="2" width="7.28515625" style="1" customWidth="1"/>
    <col min="3" max="3" width="63.5703125" style="1" customWidth="1"/>
    <col min="4" max="4" width="30.5703125" style="1" customWidth="1"/>
    <col min="5" max="5" width="26.28515625" style="1" customWidth="1"/>
    <col min="6" max="6" width="25.28515625" style="1" customWidth="1"/>
    <col min="7" max="7" width="17.855468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8" t="s">
        <v>52</v>
      </c>
    </row>
    <row r="5" spans="1:25" ht="18" x14ac:dyDescent="0.25">
      <c r="B5" s="79" t="s">
        <v>53</v>
      </c>
      <c r="C5" s="2" t="s">
        <v>37</v>
      </c>
    </row>
    <row r="7" spans="1:25" x14ac:dyDescent="0.25">
      <c r="C7" s="80" t="str">
        <f>IF('2. Podatki o ponudniku'!C5&lt;&gt;"","Naziv ponudnika: " &amp; '2. Podatki o ponudniku'!C5,"")</f>
        <v/>
      </c>
    </row>
    <row r="8" spans="1:25" x14ac:dyDescent="0.25">
      <c r="C8" s="80" t="str">
        <f>IF('2. Podatki o ponudniku'!C7&lt;&gt;"","Identifikacijska številka za DDV: " &amp; '2. Podatki o ponudniku'!C7,"")</f>
        <v/>
      </c>
    </row>
    <row r="10" spans="1:25" ht="13.5" thickBot="1" x14ac:dyDescent="0.3"/>
    <row r="11" spans="1:25" ht="13.5" thickBot="1" x14ac:dyDescent="0.3">
      <c r="A11" s="53" t="s">
        <v>54</v>
      </c>
      <c r="B11" s="58" t="s">
        <v>55</v>
      </c>
      <c r="C11" s="19" t="s">
        <v>56</v>
      </c>
      <c r="D11" s="19"/>
      <c r="E11" s="19"/>
      <c r="F11" s="19"/>
      <c r="G11" s="19"/>
      <c r="H11" s="19" t="s">
        <v>57</v>
      </c>
      <c r="I11" s="19"/>
      <c r="J11" s="8"/>
      <c r="K11" s="7"/>
      <c r="L11" s="19" t="s">
        <v>58</v>
      </c>
      <c r="M11" s="19"/>
      <c r="N11" s="19"/>
      <c r="O11" s="19"/>
      <c r="P11" s="19"/>
      <c r="Q11" s="19"/>
      <c r="R11" s="19"/>
      <c r="S11" s="19"/>
      <c r="T11" s="19"/>
      <c r="U11" s="19"/>
      <c r="V11" s="19"/>
      <c r="W11" s="19"/>
      <c r="X11" s="19"/>
      <c r="Y11" s="8"/>
    </row>
    <row r="12" spans="1:25" ht="51.75" thickBot="1" x14ac:dyDescent="0.3">
      <c r="A12" s="54" t="s">
        <v>59</v>
      </c>
      <c r="B12" s="20" t="s">
        <v>60</v>
      </c>
      <c r="C12" s="21" t="s">
        <v>61</v>
      </c>
      <c r="D12" s="21" t="s">
        <v>62</v>
      </c>
      <c r="E12" s="21" t="s">
        <v>63</v>
      </c>
      <c r="F12" s="21" t="s">
        <v>64</v>
      </c>
      <c r="G12" s="21" t="s">
        <v>65</v>
      </c>
      <c r="H12" s="21" t="s">
        <v>66</v>
      </c>
      <c r="I12" s="21" t="s">
        <v>67</v>
      </c>
      <c r="J12" s="22" t="s">
        <v>68</v>
      </c>
      <c r="K12" s="20" t="s">
        <v>69</v>
      </c>
      <c r="L12" s="21" t="s">
        <v>70</v>
      </c>
      <c r="M12" s="21" t="s">
        <v>71</v>
      </c>
      <c r="N12" s="21" t="s">
        <v>72</v>
      </c>
      <c r="O12" s="21" t="s">
        <v>73</v>
      </c>
      <c r="P12" s="21" t="s">
        <v>74</v>
      </c>
      <c r="Q12" s="21" t="s">
        <v>75</v>
      </c>
      <c r="R12" s="21" t="s">
        <v>76</v>
      </c>
      <c r="S12" s="21" t="s">
        <v>77</v>
      </c>
      <c r="T12" s="21" t="s">
        <v>78</v>
      </c>
      <c r="U12" s="21" t="s">
        <v>79</v>
      </c>
      <c r="V12" s="21" t="s">
        <v>80</v>
      </c>
      <c r="W12" s="21" t="s">
        <v>81</v>
      </c>
      <c r="X12" s="21" t="s">
        <v>82</v>
      </c>
      <c r="Y12" s="22" t="s">
        <v>83</v>
      </c>
    </row>
    <row r="13" spans="1:25" x14ac:dyDescent="0.25">
      <c r="A13" s="55" t="s">
        <v>84</v>
      </c>
      <c r="B13" s="9">
        <v>1</v>
      </c>
      <c r="C13" s="23" t="s">
        <v>85</v>
      </c>
      <c r="D13" s="23" t="s">
        <v>86</v>
      </c>
      <c r="E13" s="23" t="s">
        <v>87</v>
      </c>
      <c r="F13" s="23" t="s">
        <v>84</v>
      </c>
      <c r="G13" s="23" t="s">
        <v>84</v>
      </c>
      <c r="H13" s="24" t="s">
        <v>88</v>
      </c>
      <c r="I13" s="25">
        <v>60</v>
      </c>
      <c r="J13" s="59"/>
      <c r="K13" s="9">
        <v>1</v>
      </c>
      <c r="L13" s="26"/>
      <c r="M13" s="27"/>
      <c r="N13" s="28">
        <f>IF(M13&gt;0,ROUND(L13/M13,4),0)</f>
        <v>0</v>
      </c>
      <c r="O13" s="29"/>
      <c r="P13" s="30"/>
      <c r="Q13" s="28">
        <f>ROUND(ROUND(N13,4)*(1-O13),4)</f>
        <v>0</v>
      </c>
      <c r="R13" s="28">
        <f>ROUND(ROUND(Q13,4)*(1+P13),4)</f>
        <v>0</v>
      </c>
      <c r="S13" s="28">
        <f>ROUND($I13*Q13,4)</f>
        <v>0</v>
      </c>
      <c r="T13" s="28">
        <f>ROUND($I13*R13,4)</f>
        <v>0</v>
      </c>
      <c r="U13" s="31"/>
      <c r="V13" s="31"/>
      <c r="W13" s="31"/>
      <c r="X13" s="31"/>
      <c r="Y13" s="32"/>
    </row>
    <row r="14" spans="1:25" x14ac:dyDescent="0.25">
      <c r="A14" s="56" t="s">
        <v>84</v>
      </c>
      <c r="B14" s="11">
        <v>2</v>
      </c>
      <c r="C14" s="33" t="s">
        <v>89</v>
      </c>
      <c r="D14" s="33" t="s">
        <v>86</v>
      </c>
      <c r="E14" s="33" t="s">
        <v>87</v>
      </c>
      <c r="F14" s="33" t="s">
        <v>84</v>
      </c>
      <c r="G14" s="33" t="s">
        <v>84</v>
      </c>
      <c r="H14" s="34" t="s">
        <v>88</v>
      </c>
      <c r="I14" s="35">
        <v>60</v>
      </c>
      <c r="J14" s="60"/>
      <c r="K14" s="11">
        <v>1</v>
      </c>
      <c r="L14" s="36"/>
      <c r="M14" s="37"/>
      <c r="N14" s="38">
        <f>IF(M14&gt;0,ROUND(L14/M14,4),0)</f>
        <v>0</v>
      </c>
      <c r="O14" s="39"/>
      <c r="P14" s="40"/>
      <c r="Q14" s="38">
        <f>ROUND(ROUND(N14,4)*(1-O14),4)</f>
        <v>0</v>
      </c>
      <c r="R14" s="38">
        <f>ROUND(ROUND(Q14,4)*(1+P14),4)</f>
        <v>0</v>
      </c>
      <c r="S14" s="38">
        <f>ROUND($I14*Q14,4)</f>
        <v>0</v>
      </c>
      <c r="T14" s="38">
        <f>ROUND($I14*R14,4)</f>
        <v>0</v>
      </c>
      <c r="U14" s="41"/>
      <c r="V14" s="41"/>
      <c r="W14" s="41"/>
      <c r="X14" s="41"/>
      <c r="Y14" s="42"/>
    </row>
    <row r="15" spans="1:25" x14ac:dyDescent="0.25">
      <c r="A15" s="56" t="s">
        <v>84</v>
      </c>
      <c r="B15" s="11">
        <v>3</v>
      </c>
      <c r="C15" s="33" t="s">
        <v>90</v>
      </c>
      <c r="D15" s="33" t="s">
        <v>86</v>
      </c>
      <c r="E15" s="33" t="s">
        <v>87</v>
      </c>
      <c r="F15" s="33" t="s">
        <v>84</v>
      </c>
      <c r="G15" s="33" t="s">
        <v>84</v>
      </c>
      <c r="H15" s="34" t="s">
        <v>88</v>
      </c>
      <c r="I15" s="35">
        <v>1</v>
      </c>
      <c r="J15" s="60"/>
      <c r="K15" s="11">
        <v>1</v>
      </c>
      <c r="L15" s="36"/>
      <c r="M15" s="37"/>
      <c r="N15" s="38">
        <f>IF(M15&gt;0,ROUND(L15/M15,4),0)</f>
        <v>0</v>
      </c>
      <c r="O15" s="39"/>
      <c r="P15" s="40"/>
      <c r="Q15" s="38">
        <f>ROUND(ROUND(N15,4)*(1-O15),4)</f>
        <v>0</v>
      </c>
      <c r="R15" s="38">
        <f>ROUND(ROUND(Q15,4)*(1+P15),4)</f>
        <v>0</v>
      </c>
      <c r="S15" s="38">
        <f>ROUND($I15*Q15,4)</f>
        <v>0</v>
      </c>
      <c r="T15" s="38">
        <f>ROUND($I15*R15,4)</f>
        <v>0</v>
      </c>
      <c r="U15" s="41"/>
      <c r="V15" s="41"/>
      <c r="W15" s="41"/>
      <c r="X15" s="41"/>
      <c r="Y15" s="42"/>
    </row>
    <row r="16" spans="1:25" x14ac:dyDescent="0.25">
      <c r="A16" s="56" t="s">
        <v>84</v>
      </c>
      <c r="B16" s="11">
        <v>4</v>
      </c>
      <c r="C16" s="33" t="s">
        <v>91</v>
      </c>
      <c r="D16" s="33" t="s">
        <v>86</v>
      </c>
      <c r="E16" s="33" t="s">
        <v>87</v>
      </c>
      <c r="F16" s="33" t="s">
        <v>84</v>
      </c>
      <c r="G16" s="33" t="s">
        <v>84</v>
      </c>
      <c r="H16" s="34" t="s">
        <v>88</v>
      </c>
      <c r="I16" s="35">
        <v>18</v>
      </c>
      <c r="J16" s="60"/>
      <c r="K16" s="11">
        <v>1</v>
      </c>
      <c r="L16" s="36"/>
      <c r="M16" s="37"/>
      <c r="N16" s="38">
        <f>IF(M16&gt;0,ROUND(L16/M16,4),0)</f>
        <v>0</v>
      </c>
      <c r="O16" s="39"/>
      <c r="P16" s="40"/>
      <c r="Q16" s="38">
        <f>ROUND(ROUND(N16,4)*(1-O16),4)</f>
        <v>0</v>
      </c>
      <c r="R16" s="38">
        <f>ROUND(ROUND(Q16,4)*(1+P16),4)</f>
        <v>0</v>
      </c>
      <c r="S16" s="38">
        <f>ROUND($I16*Q16,4)</f>
        <v>0</v>
      </c>
      <c r="T16" s="38">
        <f>ROUND($I16*R16,4)</f>
        <v>0</v>
      </c>
      <c r="U16" s="41"/>
      <c r="V16" s="41"/>
      <c r="W16" s="41"/>
      <c r="X16" s="41"/>
      <c r="Y16" s="42"/>
    </row>
    <row r="17" spans="1:25" x14ac:dyDescent="0.25">
      <c r="A17" s="56" t="s">
        <v>84</v>
      </c>
      <c r="B17" s="11">
        <v>5</v>
      </c>
      <c r="C17" s="33" t="s">
        <v>92</v>
      </c>
      <c r="D17" s="33" t="s">
        <v>86</v>
      </c>
      <c r="E17" s="33" t="s">
        <v>93</v>
      </c>
      <c r="F17" s="33" t="s">
        <v>84</v>
      </c>
      <c r="G17" s="33" t="s">
        <v>84</v>
      </c>
      <c r="H17" s="34" t="s">
        <v>88</v>
      </c>
      <c r="I17" s="35">
        <v>165</v>
      </c>
      <c r="J17" s="60"/>
      <c r="K17" s="11">
        <v>1</v>
      </c>
      <c r="L17" s="36"/>
      <c r="M17" s="37"/>
      <c r="N17" s="38">
        <f>IF(M17&gt;0,ROUND(L17/M17,4),0)</f>
        <v>0</v>
      </c>
      <c r="O17" s="39"/>
      <c r="P17" s="40"/>
      <c r="Q17" s="38">
        <f>ROUND(ROUND(N17,4)*(1-O17),4)</f>
        <v>0</v>
      </c>
      <c r="R17" s="38">
        <f>ROUND(ROUND(Q17,4)*(1+P17),4)</f>
        <v>0</v>
      </c>
      <c r="S17" s="38">
        <f>ROUND($I17*Q17,4)</f>
        <v>0</v>
      </c>
      <c r="T17" s="38">
        <f>ROUND($I17*R17,4)</f>
        <v>0</v>
      </c>
      <c r="U17" s="41"/>
      <c r="V17" s="41"/>
      <c r="W17" s="41"/>
      <c r="X17" s="41"/>
      <c r="Y17" s="42"/>
    </row>
    <row r="18" spans="1:25" ht="25.5" x14ac:dyDescent="0.25">
      <c r="A18" s="56" t="s">
        <v>84</v>
      </c>
      <c r="B18" s="11">
        <v>6</v>
      </c>
      <c r="C18" s="33" t="s">
        <v>94</v>
      </c>
      <c r="D18" s="33" t="s">
        <v>95</v>
      </c>
      <c r="E18" s="33" t="s">
        <v>87</v>
      </c>
      <c r="F18" s="33" t="s">
        <v>84</v>
      </c>
      <c r="G18" s="33" t="s">
        <v>84</v>
      </c>
      <c r="H18" s="34" t="s">
        <v>88</v>
      </c>
      <c r="I18" s="35">
        <v>1</v>
      </c>
      <c r="J18" s="60"/>
      <c r="K18" s="11">
        <v>1</v>
      </c>
      <c r="L18" s="36"/>
      <c r="M18" s="37"/>
      <c r="N18" s="38">
        <f>IF(M18&gt;0,ROUND(L18/M18,4),0)</f>
        <v>0</v>
      </c>
      <c r="O18" s="39"/>
      <c r="P18" s="40"/>
      <c r="Q18" s="38">
        <f>ROUND(ROUND(N18,4)*(1-O18),4)</f>
        <v>0</v>
      </c>
      <c r="R18" s="38">
        <f>ROUND(ROUND(Q18,4)*(1+P18),4)</f>
        <v>0</v>
      </c>
      <c r="S18" s="38">
        <f>ROUND($I18*Q18,4)</f>
        <v>0</v>
      </c>
      <c r="T18" s="38">
        <f>ROUND($I18*R18,4)</f>
        <v>0</v>
      </c>
      <c r="U18" s="41"/>
      <c r="V18" s="41"/>
      <c r="W18" s="41"/>
      <c r="X18" s="41"/>
      <c r="Y18" s="42"/>
    </row>
    <row r="19" spans="1:25" ht="25.5" x14ac:dyDescent="0.25">
      <c r="A19" s="56" t="s">
        <v>84</v>
      </c>
      <c r="B19" s="11">
        <v>7</v>
      </c>
      <c r="C19" s="33" t="s">
        <v>96</v>
      </c>
      <c r="D19" s="33" t="s">
        <v>95</v>
      </c>
      <c r="E19" s="33" t="s">
        <v>87</v>
      </c>
      <c r="F19" s="33" t="s">
        <v>97</v>
      </c>
      <c r="G19" s="33" t="s">
        <v>84</v>
      </c>
      <c r="H19" s="34" t="s">
        <v>88</v>
      </c>
      <c r="I19" s="35">
        <v>1</v>
      </c>
      <c r="J19" s="60"/>
      <c r="K19" s="11">
        <v>1</v>
      </c>
      <c r="L19" s="36"/>
      <c r="M19" s="37"/>
      <c r="N19" s="38">
        <f>IF(M19&gt;0,ROUND(L19/M19,4),0)</f>
        <v>0</v>
      </c>
      <c r="O19" s="39"/>
      <c r="P19" s="40"/>
      <c r="Q19" s="38">
        <f>ROUND(ROUND(N19,4)*(1-O19),4)</f>
        <v>0</v>
      </c>
      <c r="R19" s="38">
        <f>ROUND(ROUND(Q19,4)*(1+P19),4)</f>
        <v>0</v>
      </c>
      <c r="S19" s="38">
        <f>ROUND($I19*Q19,4)</f>
        <v>0</v>
      </c>
      <c r="T19" s="38">
        <f>ROUND($I19*R19,4)</f>
        <v>0</v>
      </c>
      <c r="U19" s="41"/>
      <c r="V19" s="41"/>
      <c r="W19" s="41"/>
      <c r="X19" s="41"/>
      <c r="Y19" s="42"/>
    </row>
    <row r="20" spans="1:25" ht="25.5" x14ac:dyDescent="0.25">
      <c r="A20" s="56" t="s">
        <v>84</v>
      </c>
      <c r="B20" s="11">
        <v>8</v>
      </c>
      <c r="C20" s="33" t="s">
        <v>98</v>
      </c>
      <c r="D20" s="33" t="s">
        <v>95</v>
      </c>
      <c r="E20" s="33" t="s">
        <v>93</v>
      </c>
      <c r="F20" s="33" t="s">
        <v>97</v>
      </c>
      <c r="G20" s="33" t="s">
        <v>84</v>
      </c>
      <c r="H20" s="34" t="s">
        <v>88</v>
      </c>
      <c r="I20" s="35">
        <v>12</v>
      </c>
      <c r="J20" s="60"/>
      <c r="K20" s="11">
        <v>1</v>
      </c>
      <c r="L20" s="36"/>
      <c r="M20" s="37"/>
      <c r="N20" s="38">
        <f>IF(M20&gt;0,ROUND(L20/M20,4),0)</f>
        <v>0</v>
      </c>
      <c r="O20" s="39"/>
      <c r="P20" s="40"/>
      <c r="Q20" s="38">
        <f>ROUND(ROUND(N20,4)*(1-O20),4)</f>
        <v>0</v>
      </c>
      <c r="R20" s="38">
        <f>ROUND(ROUND(Q20,4)*(1+P20),4)</f>
        <v>0</v>
      </c>
      <c r="S20" s="38">
        <f>ROUND($I20*Q20,4)</f>
        <v>0</v>
      </c>
      <c r="T20" s="38">
        <f>ROUND($I20*R20,4)</f>
        <v>0</v>
      </c>
      <c r="U20" s="41"/>
      <c r="V20" s="41"/>
      <c r="W20" s="41"/>
      <c r="X20" s="41"/>
      <c r="Y20" s="42"/>
    </row>
    <row r="21" spans="1:25" ht="26.25" thickBot="1" x14ac:dyDescent="0.3">
      <c r="A21" s="57" t="s">
        <v>84</v>
      </c>
      <c r="B21" s="13">
        <v>9</v>
      </c>
      <c r="C21" s="43" t="s">
        <v>99</v>
      </c>
      <c r="D21" s="43" t="s">
        <v>95</v>
      </c>
      <c r="E21" s="43" t="s">
        <v>87</v>
      </c>
      <c r="F21" s="43" t="s">
        <v>97</v>
      </c>
      <c r="G21" s="43" t="s">
        <v>84</v>
      </c>
      <c r="H21" s="44" t="s">
        <v>88</v>
      </c>
      <c r="I21" s="45">
        <v>5</v>
      </c>
      <c r="J21" s="61"/>
      <c r="K21" s="13">
        <v>1</v>
      </c>
      <c r="L21" s="46"/>
      <c r="M21" s="47"/>
      <c r="N21" s="48">
        <f>IF(M21&gt;0,ROUND(L21/M21,4),0)</f>
        <v>0</v>
      </c>
      <c r="O21" s="49"/>
      <c r="P21" s="50"/>
      <c r="Q21" s="48">
        <f>ROUND(ROUND(N21,4)*(1-O21),4)</f>
        <v>0</v>
      </c>
      <c r="R21" s="48">
        <f>ROUND(ROUND(Q21,4)*(1+P21),4)</f>
        <v>0</v>
      </c>
      <c r="S21" s="48">
        <f>ROUND($I21*Q21,4)</f>
        <v>0</v>
      </c>
      <c r="T21" s="48">
        <f>ROUND($I21*R21,4)</f>
        <v>0</v>
      </c>
      <c r="U21" s="51"/>
      <c r="V21" s="51"/>
      <c r="W21" s="51"/>
      <c r="X21" s="51"/>
      <c r="Y21" s="52"/>
    </row>
    <row r="22" spans="1:25" ht="13.5" thickBot="1" x14ac:dyDescent="0.3">
      <c r="R22" s="62" t="s">
        <v>100</v>
      </c>
      <c r="S22" s="63">
        <f>SUM(S13:S21)</f>
        <v>0</v>
      </c>
      <c r="T22" s="64">
        <f>SUM(T13:T21)</f>
        <v>0</v>
      </c>
    </row>
    <row r="24" spans="1:25" ht="13.5" thickBot="1" x14ac:dyDescent="0.3"/>
    <row r="25" spans="1:25" ht="13.5" thickBot="1" x14ac:dyDescent="0.3">
      <c r="A25" s="53" t="s">
        <v>54</v>
      </c>
      <c r="B25" s="58" t="s">
        <v>101</v>
      </c>
      <c r="C25" s="19" t="s">
        <v>102</v>
      </c>
      <c r="D25" s="19"/>
      <c r="E25" s="19"/>
      <c r="F25" s="19"/>
      <c r="G25" s="19"/>
      <c r="H25" s="19" t="s">
        <v>57</v>
      </c>
      <c r="I25" s="19"/>
      <c r="J25" s="8"/>
      <c r="K25" s="7"/>
      <c r="L25" s="19" t="s">
        <v>103</v>
      </c>
      <c r="M25" s="19"/>
      <c r="N25" s="19"/>
      <c r="O25" s="19"/>
      <c r="P25" s="19"/>
      <c r="Q25" s="19"/>
      <c r="R25" s="19"/>
      <c r="S25" s="19"/>
      <c r="T25" s="19"/>
      <c r="U25" s="19"/>
      <c r="V25" s="19"/>
      <c r="W25" s="19"/>
      <c r="X25" s="19"/>
      <c r="Y25" s="8"/>
    </row>
    <row r="26" spans="1:25" ht="51.75" thickBot="1" x14ac:dyDescent="0.3">
      <c r="A26" s="54" t="s">
        <v>59</v>
      </c>
      <c r="B26" s="20" t="s">
        <v>60</v>
      </c>
      <c r="C26" s="21" t="s">
        <v>61</v>
      </c>
      <c r="D26" s="21" t="s">
        <v>62</v>
      </c>
      <c r="E26" s="21" t="s">
        <v>63</v>
      </c>
      <c r="F26" s="21" t="s">
        <v>64</v>
      </c>
      <c r="G26" s="21" t="s">
        <v>65</v>
      </c>
      <c r="H26" s="21" t="s">
        <v>66</v>
      </c>
      <c r="I26" s="21" t="s">
        <v>67</v>
      </c>
      <c r="J26" s="22" t="s">
        <v>68</v>
      </c>
      <c r="K26" s="20" t="s">
        <v>69</v>
      </c>
      <c r="L26" s="21" t="s">
        <v>70</v>
      </c>
      <c r="M26" s="21" t="s">
        <v>71</v>
      </c>
      <c r="N26" s="21" t="s">
        <v>72</v>
      </c>
      <c r="O26" s="21" t="s">
        <v>73</v>
      </c>
      <c r="P26" s="21" t="s">
        <v>74</v>
      </c>
      <c r="Q26" s="21" t="s">
        <v>75</v>
      </c>
      <c r="R26" s="21" t="s">
        <v>76</v>
      </c>
      <c r="S26" s="21" t="s">
        <v>77</v>
      </c>
      <c r="T26" s="21" t="s">
        <v>78</v>
      </c>
      <c r="U26" s="21" t="s">
        <v>79</v>
      </c>
      <c r="V26" s="21" t="s">
        <v>80</v>
      </c>
      <c r="W26" s="21" t="s">
        <v>81</v>
      </c>
      <c r="X26" s="21" t="s">
        <v>82</v>
      </c>
      <c r="Y26" s="22" t="s">
        <v>83</v>
      </c>
    </row>
    <row r="27" spans="1:25" x14ac:dyDescent="0.25">
      <c r="A27" s="55" t="s">
        <v>84</v>
      </c>
      <c r="B27" s="9">
        <v>1</v>
      </c>
      <c r="C27" s="23" t="s">
        <v>104</v>
      </c>
      <c r="D27" s="23" t="s">
        <v>105</v>
      </c>
      <c r="E27" s="23" t="s">
        <v>84</v>
      </c>
      <c r="F27" s="23" t="s">
        <v>84</v>
      </c>
      <c r="G27" s="23" t="s">
        <v>84</v>
      </c>
      <c r="H27" s="24" t="s">
        <v>88</v>
      </c>
      <c r="I27" s="25">
        <v>321</v>
      </c>
      <c r="J27" s="59"/>
      <c r="K27" s="9">
        <v>1</v>
      </c>
      <c r="L27" s="26"/>
      <c r="M27" s="27"/>
      <c r="N27" s="28">
        <f>IF(M27&gt;0,ROUND(L27/M27,4),0)</f>
        <v>0</v>
      </c>
      <c r="O27" s="29"/>
      <c r="P27" s="30"/>
      <c r="Q27" s="28">
        <f>ROUND(ROUND(N27,4)*(1-O27),4)</f>
        <v>0</v>
      </c>
      <c r="R27" s="28">
        <f>ROUND(ROUND(Q27,4)*(1+P27),4)</f>
        <v>0</v>
      </c>
      <c r="S27" s="28">
        <f>ROUND($I27*Q27,4)</f>
        <v>0</v>
      </c>
      <c r="T27" s="28">
        <f>ROUND($I27*R27,4)</f>
        <v>0</v>
      </c>
      <c r="U27" s="31"/>
      <c r="V27" s="31"/>
      <c r="W27" s="31"/>
      <c r="X27" s="31"/>
      <c r="Y27" s="32"/>
    </row>
    <row r="28" spans="1:25" ht="13.5" thickBot="1" x14ac:dyDescent="0.3">
      <c r="A28" s="57" t="s">
        <v>84</v>
      </c>
      <c r="B28" s="13">
        <v>2</v>
      </c>
      <c r="C28" s="43" t="s">
        <v>106</v>
      </c>
      <c r="D28" s="43" t="s">
        <v>105</v>
      </c>
      <c r="E28" s="43" t="s">
        <v>84</v>
      </c>
      <c r="F28" s="43" t="s">
        <v>84</v>
      </c>
      <c r="G28" s="43" t="s">
        <v>84</v>
      </c>
      <c r="H28" s="44" t="s">
        <v>88</v>
      </c>
      <c r="I28" s="45">
        <v>2</v>
      </c>
      <c r="J28" s="61"/>
      <c r="K28" s="13">
        <v>1</v>
      </c>
      <c r="L28" s="46"/>
      <c r="M28" s="47"/>
      <c r="N28" s="48">
        <f>IF(M28&gt;0,ROUND(L28/M28,4),0)</f>
        <v>0</v>
      </c>
      <c r="O28" s="49"/>
      <c r="P28" s="50"/>
      <c r="Q28" s="48">
        <f>ROUND(ROUND(N28,4)*(1-O28),4)</f>
        <v>0</v>
      </c>
      <c r="R28" s="48">
        <f>ROUND(ROUND(Q28,4)*(1+P28),4)</f>
        <v>0</v>
      </c>
      <c r="S28" s="48">
        <f>ROUND($I28*Q28,4)</f>
        <v>0</v>
      </c>
      <c r="T28" s="48">
        <f>ROUND($I28*R28,4)</f>
        <v>0</v>
      </c>
      <c r="U28" s="51"/>
      <c r="V28" s="51"/>
      <c r="W28" s="51"/>
      <c r="X28" s="51"/>
      <c r="Y28" s="52"/>
    </row>
    <row r="29" spans="1:25" ht="13.5" thickBot="1" x14ac:dyDescent="0.3">
      <c r="R29" s="62" t="s">
        <v>100</v>
      </c>
      <c r="S29" s="63">
        <f>SUM(S27:S28)</f>
        <v>0</v>
      </c>
      <c r="T29" s="64">
        <f>SUM(T27:T28)</f>
        <v>0</v>
      </c>
    </row>
    <row r="31" spans="1:25" ht="13.5" thickBot="1" x14ac:dyDescent="0.3"/>
    <row r="32" spans="1:25" ht="13.5" thickBot="1" x14ac:dyDescent="0.3">
      <c r="A32" s="53" t="s">
        <v>54</v>
      </c>
      <c r="B32" s="58" t="s">
        <v>107</v>
      </c>
      <c r="C32" s="19" t="s">
        <v>108</v>
      </c>
      <c r="D32" s="19"/>
      <c r="E32" s="19"/>
      <c r="F32" s="19"/>
      <c r="G32" s="19"/>
      <c r="H32" s="19" t="s">
        <v>57</v>
      </c>
      <c r="I32" s="19"/>
      <c r="J32" s="8"/>
      <c r="K32" s="7"/>
      <c r="L32" s="19" t="s">
        <v>109</v>
      </c>
      <c r="M32" s="19"/>
      <c r="N32" s="19"/>
      <c r="O32" s="19"/>
      <c r="P32" s="19"/>
      <c r="Q32" s="19"/>
      <c r="R32" s="19"/>
      <c r="S32" s="19"/>
      <c r="T32" s="19"/>
      <c r="U32" s="19"/>
      <c r="V32" s="19"/>
      <c r="W32" s="19"/>
      <c r="X32" s="19"/>
      <c r="Y32" s="8"/>
    </row>
    <row r="33" spans="1:25" ht="51.75" thickBot="1" x14ac:dyDescent="0.3">
      <c r="A33" s="54" t="s">
        <v>59</v>
      </c>
      <c r="B33" s="20" t="s">
        <v>60</v>
      </c>
      <c r="C33" s="21" t="s">
        <v>61</v>
      </c>
      <c r="D33" s="21" t="s">
        <v>62</v>
      </c>
      <c r="E33" s="21" t="s">
        <v>63</v>
      </c>
      <c r="F33" s="21" t="s">
        <v>64</v>
      </c>
      <c r="G33" s="21" t="s">
        <v>65</v>
      </c>
      <c r="H33" s="21" t="s">
        <v>66</v>
      </c>
      <c r="I33" s="21" t="s">
        <v>67</v>
      </c>
      <c r="J33" s="22" t="s">
        <v>68</v>
      </c>
      <c r="K33" s="20" t="s">
        <v>69</v>
      </c>
      <c r="L33" s="21" t="s">
        <v>70</v>
      </c>
      <c r="M33" s="21" t="s">
        <v>71</v>
      </c>
      <c r="N33" s="21" t="s">
        <v>72</v>
      </c>
      <c r="O33" s="21" t="s">
        <v>73</v>
      </c>
      <c r="P33" s="21" t="s">
        <v>74</v>
      </c>
      <c r="Q33" s="21" t="s">
        <v>75</v>
      </c>
      <c r="R33" s="21" t="s">
        <v>76</v>
      </c>
      <c r="S33" s="21" t="s">
        <v>77</v>
      </c>
      <c r="T33" s="21" t="s">
        <v>78</v>
      </c>
      <c r="U33" s="21" t="s">
        <v>79</v>
      </c>
      <c r="V33" s="21" t="s">
        <v>80</v>
      </c>
      <c r="W33" s="21" t="s">
        <v>81</v>
      </c>
      <c r="X33" s="21" t="s">
        <v>82</v>
      </c>
      <c r="Y33" s="22" t="s">
        <v>83</v>
      </c>
    </row>
    <row r="34" spans="1:25" x14ac:dyDescent="0.25">
      <c r="A34" s="55" t="s">
        <v>84</v>
      </c>
      <c r="B34" s="9">
        <v>1</v>
      </c>
      <c r="C34" s="23" t="s">
        <v>110</v>
      </c>
      <c r="D34" s="23" t="s">
        <v>93</v>
      </c>
      <c r="E34" s="23" t="s">
        <v>84</v>
      </c>
      <c r="F34" s="23" t="s">
        <v>84</v>
      </c>
      <c r="G34" s="23" t="s">
        <v>84</v>
      </c>
      <c r="H34" s="24" t="s">
        <v>88</v>
      </c>
      <c r="I34" s="25">
        <v>294</v>
      </c>
      <c r="J34" s="59"/>
      <c r="K34" s="9">
        <v>1</v>
      </c>
      <c r="L34" s="26"/>
      <c r="M34" s="27"/>
      <c r="N34" s="28">
        <f>IF(M34&gt;0,ROUND(L34/M34,4),0)</f>
        <v>0</v>
      </c>
      <c r="O34" s="29"/>
      <c r="P34" s="30"/>
      <c r="Q34" s="28">
        <f>ROUND(ROUND(N34,4)*(1-O34),4)</f>
        <v>0</v>
      </c>
      <c r="R34" s="28">
        <f>ROUND(ROUND(Q34,4)*(1+P34),4)</f>
        <v>0</v>
      </c>
      <c r="S34" s="28">
        <f>ROUND($I34*Q34,4)</f>
        <v>0</v>
      </c>
      <c r="T34" s="28">
        <f>ROUND($I34*R34,4)</f>
        <v>0</v>
      </c>
      <c r="U34" s="31"/>
      <c r="V34" s="31"/>
      <c r="W34" s="31"/>
      <c r="X34" s="31"/>
      <c r="Y34" s="32"/>
    </row>
    <row r="35" spans="1:25" x14ac:dyDescent="0.25">
      <c r="A35" s="56" t="s">
        <v>84</v>
      </c>
      <c r="B35" s="11">
        <v>2</v>
      </c>
      <c r="C35" s="33" t="s">
        <v>111</v>
      </c>
      <c r="D35" s="33" t="s">
        <v>93</v>
      </c>
      <c r="E35" s="33" t="s">
        <v>84</v>
      </c>
      <c r="F35" s="33" t="s">
        <v>84</v>
      </c>
      <c r="G35" s="33" t="s">
        <v>84</v>
      </c>
      <c r="H35" s="34" t="s">
        <v>88</v>
      </c>
      <c r="I35" s="35">
        <v>15</v>
      </c>
      <c r="J35" s="60"/>
      <c r="K35" s="11">
        <v>1</v>
      </c>
      <c r="L35" s="36"/>
      <c r="M35" s="37"/>
      <c r="N35" s="38">
        <f>IF(M35&gt;0,ROUND(L35/M35,4),0)</f>
        <v>0</v>
      </c>
      <c r="O35" s="39"/>
      <c r="P35" s="40"/>
      <c r="Q35" s="38">
        <f>ROUND(ROUND(N35,4)*(1-O35),4)</f>
        <v>0</v>
      </c>
      <c r="R35" s="38">
        <f>ROUND(ROUND(Q35,4)*(1+P35),4)</f>
        <v>0</v>
      </c>
      <c r="S35" s="38">
        <f>ROUND($I35*Q35,4)</f>
        <v>0</v>
      </c>
      <c r="T35" s="38">
        <f>ROUND($I35*R35,4)</f>
        <v>0</v>
      </c>
      <c r="U35" s="41"/>
      <c r="V35" s="41"/>
      <c r="W35" s="41"/>
      <c r="X35" s="41"/>
      <c r="Y35" s="42"/>
    </row>
    <row r="36" spans="1:25" x14ac:dyDescent="0.25">
      <c r="A36" s="56" t="s">
        <v>84</v>
      </c>
      <c r="B36" s="11">
        <v>3</v>
      </c>
      <c r="C36" s="33" t="s">
        <v>112</v>
      </c>
      <c r="D36" s="33" t="s">
        <v>93</v>
      </c>
      <c r="E36" s="33" t="s">
        <v>84</v>
      </c>
      <c r="F36" s="33" t="s">
        <v>84</v>
      </c>
      <c r="G36" s="33" t="s">
        <v>84</v>
      </c>
      <c r="H36" s="34" t="s">
        <v>88</v>
      </c>
      <c r="I36" s="35">
        <v>87</v>
      </c>
      <c r="J36" s="60"/>
      <c r="K36" s="11">
        <v>1</v>
      </c>
      <c r="L36" s="36"/>
      <c r="M36" s="37"/>
      <c r="N36" s="38">
        <f>IF(M36&gt;0,ROUND(L36/M36,4),0)</f>
        <v>0</v>
      </c>
      <c r="O36" s="39"/>
      <c r="P36" s="40"/>
      <c r="Q36" s="38">
        <f>ROUND(ROUND(N36,4)*(1-O36),4)</f>
        <v>0</v>
      </c>
      <c r="R36" s="38">
        <f>ROUND(ROUND(Q36,4)*(1+P36),4)</f>
        <v>0</v>
      </c>
      <c r="S36" s="38">
        <f>ROUND($I36*Q36,4)</f>
        <v>0</v>
      </c>
      <c r="T36" s="38">
        <f>ROUND($I36*R36,4)</f>
        <v>0</v>
      </c>
      <c r="U36" s="41"/>
      <c r="V36" s="41"/>
      <c r="W36" s="41"/>
      <c r="X36" s="41"/>
      <c r="Y36" s="42"/>
    </row>
    <row r="37" spans="1:25" x14ac:dyDescent="0.25">
      <c r="A37" s="56" t="s">
        <v>84</v>
      </c>
      <c r="B37" s="11">
        <v>4</v>
      </c>
      <c r="C37" s="33" t="s">
        <v>113</v>
      </c>
      <c r="D37" s="33" t="s">
        <v>93</v>
      </c>
      <c r="E37" s="33" t="s">
        <v>84</v>
      </c>
      <c r="F37" s="33" t="s">
        <v>84</v>
      </c>
      <c r="G37" s="33" t="s">
        <v>84</v>
      </c>
      <c r="H37" s="34" t="s">
        <v>88</v>
      </c>
      <c r="I37" s="35">
        <v>10</v>
      </c>
      <c r="J37" s="60"/>
      <c r="K37" s="11">
        <v>1</v>
      </c>
      <c r="L37" s="36"/>
      <c r="M37" s="37"/>
      <c r="N37" s="38">
        <f>IF(M37&gt;0,ROUND(L37/M37,4),0)</f>
        <v>0</v>
      </c>
      <c r="O37" s="39"/>
      <c r="P37" s="40"/>
      <c r="Q37" s="38">
        <f>ROUND(ROUND(N37,4)*(1-O37),4)</f>
        <v>0</v>
      </c>
      <c r="R37" s="38">
        <f>ROUND(ROUND(Q37,4)*(1+P37),4)</f>
        <v>0</v>
      </c>
      <c r="S37" s="38">
        <f>ROUND($I37*Q37,4)</f>
        <v>0</v>
      </c>
      <c r="T37" s="38">
        <f>ROUND($I37*R37,4)</f>
        <v>0</v>
      </c>
      <c r="U37" s="41"/>
      <c r="V37" s="41"/>
      <c r="W37" s="41"/>
      <c r="X37" s="41"/>
      <c r="Y37" s="42"/>
    </row>
    <row r="38" spans="1:25" x14ac:dyDescent="0.25">
      <c r="A38" s="56" t="s">
        <v>84</v>
      </c>
      <c r="B38" s="11">
        <v>5</v>
      </c>
      <c r="C38" s="33" t="s">
        <v>114</v>
      </c>
      <c r="D38" s="33" t="s">
        <v>93</v>
      </c>
      <c r="E38" s="33" t="s">
        <v>84</v>
      </c>
      <c r="F38" s="33" t="s">
        <v>84</v>
      </c>
      <c r="G38" s="33" t="s">
        <v>84</v>
      </c>
      <c r="H38" s="34" t="s">
        <v>88</v>
      </c>
      <c r="I38" s="35">
        <v>2000</v>
      </c>
      <c r="J38" s="60"/>
      <c r="K38" s="11">
        <v>1</v>
      </c>
      <c r="L38" s="36"/>
      <c r="M38" s="37"/>
      <c r="N38" s="38">
        <f>IF(M38&gt;0,ROUND(L38/M38,4),0)</f>
        <v>0</v>
      </c>
      <c r="O38" s="39"/>
      <c r="P38" s="40"/>
      <c r="Q38" s="38">
        <f>ROUND(ROUND(N38,4)*(1-O38),4)</f>
        <v>0</v>
      </c>
      <c r="R38" s="38">
        <f>ROUND(ROUND(Q38,4)*(1+P38),4)</f>
        <v>0</v>
      </c>
      <c r="S38" s="38">
        <f>ROUND($I38*Q38,4)</f>
        <v>0</v>
      </c>
      <c r="T38" s="38">
        <f>ROUND($I38*R38,4)</f>
        <v>0</v>
      </c>
      <c r="U38" s="41"/>
      <c r="V38" s="41"/>
      <c r="W38" s="41"/>
      <c r="X38" s="41"/>
      <c r="Y38" s="42"/>
    </row>
    <row r="39" spans="1:25" x14ac:dyDescent="0.25">
      <c r="A39" s="56" t="s">
        <v>84</v>
      </c>
      <c r="B39" s="11">
        <v>6</v>
      </c>
      <c r="C39" s="33" t="s">
        <v>115</v>
      </c>
      <c r="D39" s="33" t="s">
        <v>93</v>
      </c>
      <c r="E39" s="33" t="s">
        <v>84</v>
      </c>
      <c r="F39" s="33" t="s">
        <v>84</v>
      </c>
      <c r="G39" s="33" t="s">
        <v>84</v>
      </c>
      <c r="H39" s="34" t="s">
        <v>88</v>
      </c>
      <c r="I39" s="35">
        <v>50</v>
      </c>
      <c r="J39" s="60"/>
      <c r="K39" s="11">
        <v>1</v>
      </c>
      <c r="L39" s="36"/>
      <c r="M39" s="37"/>
      <c r="N39" s="38">
        <f>IF(M39&gt;0,ROUND(L39/M39,4),0)</f>
        <v>0</v>
      </c>
      <c r="O39" s="39"/>
      <c r="P39" s="40"/>
      <c r="Q39" s="38">
        <f>ROUND(ROUND(N39,4)*(1-O39),4)</f>
        <v>0</v>
      </c>
      <c r="R39" s="38">
        <f>ROUND(ROUND(Q39,4)*(1+P39),4)</f>
        <v>0</v>
      </c>
      <c r="S39" s="38">
        <f>ROUND($I39*Q39,4)</f>
        <v>0</v>
      </c>
      <c r="T39" s="38">
        <f>ROUND($I39*R39,4)</f>
        <v>0</v>
      </c>
      <c r="U39" s="41"/>
      <c r="V39" s="41"/>
      <c r="W39" s="41"/>
      <c r="X39" s="41"/>
      <c r="Y39" s="42"/>
    </row>
    <row r="40" spans="1:25" x14ac:dyDescent="0.25">
      <c r="A40" s="56" t="s">
        <v>84</v>
      </c>
      <c r="B40" s="11">
        <v>7</v>
      </c>
      <c r="C40" s="33" t="s">
        <v>116</v>
      </c>
      <c r="D40" s="33" t="s">
        <v>93</v>
      </c>
      <c r="E40" s="33" t="s">
        <v>84</v>
      </c>
      <c r="F40" s="33" t="s">
        <v>84</v>
      </c>
      <c r="G40" s="33" t="s">
        <v>84</v>
      </c>
      <c r="H40" s="34" t="s">
        <v>88</v>
      </c>
      <c r="I40" s="35">
        <v>147</v>
      </c>
      <c r="J40" s="60"/>
      <c r="K40" s="11">
        <v>1</v>
      </c>
      <c r="L40" s="36"/>
      <c r="M40" s="37"/>
      <c r="N40" s="38">
        <f>IF(M40&gt;0,ROUND(L40/M40,4),0)</f>
        <v>0</v>
      </c>
      <c r="O40" s="39"/>
      <c r="P40" s="40"/>
      <c r="Q40" s="38">
        <f>ROUND(ROUND(N40,4)*(1-O40),4)</f>
        <v>0</v>
      </c>
      <c r="R40" s="38">
        <f>ROUND(ROUND(Q40,4)*(1+P40),4)</f>
        <v>0</v>
      </c>
      <c r="S40" s="38">
        <f>ROUND($I40*Q40,4)</f>
        <v>0</v>
      </c>
      <c r="T40" s="38">
        <f>ROUND($I40*R40,4)</f>
        <v>0</v>
      </c>
      <c r="U40" s="41"/>
      <c r="V40" s="41"/>
      <c r="W40" s="41"/>
      <c r="X40" s="41"/>
      <c r="Y40" s="42"/>
    </row>
    <row r="41" spans="1:25" x14ac:dyDescent="0.25">
      <c r="A41" s="56" t="s">
        <v>84</v>
      </c>
      <c r="B41" s="11">
        <v>8</v>
      </c>
      <c r="C41" s="33" t="s">
        <v>117</v>
      </c>
      <c r="D41" s="33" t="s">
        <v>93</v>
      </c>
      <c r="E41" s="33" t="s">
        <v>84</v>
      </c>
      <c r="F41" s="33" t="s">
        <v>84</v>
      </c>
      <c r="G41" s="33" t="s">
        <v>84</v>
      </c>
      <c r="H41" s="34" t="s">
        <v>88</v>
      </c>
      <c r="I41" s="35">
        <v>5</v>
      </c>
      <c r="J41" s="60"/>
      <c r="K41" s="11">
        <v>1</v>
      </c>
      <c r="L41" s="36"/>
      <c r="M41" s="37"/>
      <c r="N41" s="38">
        <f>IF(M41&gt;0,ROUND(L41/M41,4),0)</f>
        <v>0</v>
      </c>
      <c r="O41" s="39"/>
      <c r="P41" s="40"/>
      <c r="Q41" s="38">
        <f>ROUND(ROUND(N41,4)*(1-O41),4)</f>
        <v>0</v>
      </c>
      <c r="R41" s="38">
        <f>ROUND(ROUND(Q41,4)*(1+P41),4)</f>
        <v>0</v>
      </c>
      <c r="S41" s="38">
        <f>ROUND($I41*Q41,4)</f>
        <v>0</v>
      </c>
      <c r="T41" s="38">
        <f>ROUND($I41*R41,4)</f>
        <v>0</v>
      </c>
      <c r="U41" s="41"/>
      <c r="V41" s="41"/>
      <c r="W41" s="41"/>
      <c r="X41" s="41"/>
      <c r="Y41" s="42"/>
    </row>
    <row r="42" spans="1:25" x14ac:dyDescent="0.25">
      <c r="A42" s="56" t="s">
        <v>84</v>
      </c>
      <c r="B42" s="11">
        <v>9</v>
      </c>
      <c r="C42" s="33" t="s">
        <v>118</v>
      </c>
      <c r="D42" s="33" t="s">
        <v>93</v>
      </c>
      <c r="E42" s="33" t="s">
        <v>84</v>
      </c>
      <c r="F42" s="33" t="s">
        <v>84</v>
      </c>
      <c r="G42" s="33" t="s">
        <v>84</v>
      </c>
      <c r="H42" s="34" t="s">
        <v>88</v>
      </c>
      <c r="I42" s="35">
        <v>30</v>
      </c>
      <c r="J42" s="60"/>
      <c r="K42" s="11">
        <v>1</v>
      </c>
      <c r="L42" s="36"/>
      <c r="M42" s="37"/>
      <c r="N42" s="38">
        <f>IF(M42&gt;0,ROUND(L42/M42,4),0)</f>
        <v>0</v>
      </c>
      <c r="O42" s="39"/>
      <c r="P42" s="40"/>
      <c r="Q42" s="38">
        <f>ROUND(ROUND(N42,4)*(1-O42),4)</f>
        <v>0</v>
      </c>
      <c r="R42" s="38">
        <f>ROUND(ROUND(Q42,4)*(1+P42),4)</f>
        <v>0</v>
      </c>
      <c r="S42" s="38">
        <f>ROUND($I42*Q42,4)</f>
        <v>0</v>
      </c>
      <c r="T42" s="38">
        <f>ROUND($I42*R42,4)</f>
        <v>0</v>
      </c>
      <c r="U42" s="41"/>
      <c r="V42" s="41"/>
      <c r="W42" s="41"/>
      <c r="X42" s="41"/>
      <c r="Y42" s="42"/>
    </row>
    <row r="43" spans="1:25" ht="13.5" thickBot="1" x14ac:dyDescent="0.3">
      <c r="A43" s="57" t="s">
        <v>84</v>
      </c>
      <c r="B43" s="13">
        <v>10</v>
      </c>
      <c r="C43" s="43" t="s">
        <v>119</v>
      </c>
      <c r="D43" s="43" t="s">
        <v>93</v>
      </c>
      <c r="E43" s="43" t="s">
        <v>84</v>
      </c>
      <c r="F43" s="43" t="s">
        <v>84</v>
      </c>
      <c r="G43" s="43" t="s">
        <v>84</v>
      </c>
      <c r="H43" s="44" t="s">
        <v>88</v>
      </c>
      <c r="I43" s="45">
        <v>5</v>
      </c>
      <c r="J43" s="61"/>
      <c r="K43" s="13">
        <v>1</v>
      </c>
      <c r="L43" s="46"/>
      <c r="M43" s="47"/>
      <c r="N43" s="48">
        <f>IF(M43&gt;0,ROUND(L43/M43,4),0)</f>
        <v>0</v>
      </c>
      <c r="O43" s="49"/>
      <c r="P43" s="50"/>
      <c r="Q43" s="48">
        <f>ROUND(ROUND(N43,4)*(1-O43),4)</f>
        <v>0</v>
      </c>
      <c r="R43" s="48">
        <f>ROUND(ROUND(Q43,4)*(1+P43),4)</f>
        <v>0</v>
      </c>
      <c r="S43" s="48">
        <f>ROUND($I43*Q43,4)</f>
        <v>0</v>
      </c>
      <c r="T43" s="48">
        <f>ROUND($I43*R43,4)</f>
        <v>0</v>
      </c>
      <c r="U43" s="51"/>
      <c r="V43" s="51"/>
      <c r="W43" s="51"/>
      <c r="X43" s="51"/>
      <c r="Y43" s="52"/>
    </row>
    <row r="44" spans="1:25" ht="13.5" thickBot="1" x14ac:dyDescent="0.3">
      <c r="R44" s="62" t="s">
        <v>100</v>
      </c>
      <c r="S44" s="63">
        <f>SUM(S34:S43)</f>
        <v>0</v>
      </c>
      <c r="T44" s="64">
        <f>SUM(T34:T43)</f>
        <v>0</v>
      </c>
    </row>
    <row r="46" spans="1:25" ht="13.5" thickBot="1" x14ac:dyDescent="0.3"/>
    <row r="47" spans="1:25" ht="13.5" thickBot="1" x14ac:dyDescent="0.3">
      <c r="A47" s="53" t="s">
        <v>54</v>
      </c>
      <c r="B47" s="58" t="s">
        <v>120</v>
      </c>
      <c r="C47" s="19" t="s">
        <v>121</v>
      </c>
      <c r="D47" s="19"/>
      <c r="E47" s="19"/>
      <c r="F47" s="19"/>
      <c r="G47" s="19"/>
      <c r="H47" s="19" t="s">
        <v>57</v>
      </c>
      <c r="I47" s="19"/>
      <c r="J47" s="8"/>
      <c r="K47" s="7"/>
      <c r="L47" s="19" t="s">
        <v>122</v>
      </c>
      <c r="M47" s="19"/>
      <c r="N47" s="19"/>
      <c r="O47" s="19"/>
      <c r="P47" s="19"/>
      <c r="Q47" s="19"/>
      <c r="R47" s="19"/>
      <c r="S47" s="19"/>
      <c r="T47" s="19"/>
      <c r="U47" s="19"/>
      <c r="V47" s="19"/>
      <c r="W47" s="19"/>
      <c r="X47" s="19"/>
      <c r="Y47" s="8"/>
    </row>
    <row r="48" spans="1:25" ht="51.75" thickBot="1" x14ac:dyDescent="0.3">
      <c r="A48" s="54" t="s">
        <v>59</v>
      </c>
      <c r="B48" s="20" t="s">
        <v>60</v>
      </c>
      <c r="C48" s="21" t="s">
        <v>61</v>
      </c>
      <c r="D48" s="21" t="s">
        <v>62</v>
      </c>
      <c r="E48" s="21" t="s">
        <v>63</v>
      </c>
      <c r="F48" s="21" t="s">
        <v>64</v>
      </c>
      <c r="G48" s="21" t="s">
        <v>65</v>
      </c>
      <c r="H48" s="21" t="s">
        <v>66</v>
      </c>
      <c r="I48" s="21" t="s">
        <v>67</v>
      </c>
      <c r="J48" s="22" t="s">
        <v>68</v>
      </c>
      <c r="K48" s="20" t="s">
        <v>69</v>
      </c>
      <c r="L48" s="21" t="s">
        <v>70</v>
      </c>
      <c r="M48" s="21" t="s">
        <v>71</v>
      </c>
      <c r="N48" s="21" t="s">
        <v>72</v>
      </c>
      <c r="O48" s="21" t="s">
        <v>73</v>
      </c>
      <c r="P48" s="21" t="s">
        <v>74</v>
      </c>
      <c r="Q48" s="21" t="s">
        <v>75</v>
      </c>
      <c r="R48" s="21" t="s">
        <v>76</v>
      </c>
      <c r="S48" s="21" t="s">
        <v>77</v>
      </c>
      <c r="T48" s="21" t="s">
        <v>78</v>
      </c>
      <c r="U48" s="21" t="s">
        <v>79</v>
      </c>
      <c r="V48" s="21" t="s">
        <v>80</v>
      </c>
      <c r="W48" s="21" t="s">
        <v>81</v>
      </c>
      <c r="X48" s="21" t="s">
        <v>82</v>
      </c>
      <c r="Y48" s="22" t="s">
        <v>83</v>
      </c>
    </row>
    <row r="49" spans="1:25" x14ac:dyDescent="0.25">
      <c r="A49" s="55" t="s">
        <v>84</v>
      </c>
      <c r="B49" s="9">
        <v>1</v>
      </c>
      <c r="C49" s="23" t="s">
        <v>123</v>
      </c>
      <c r="D49" s="23" t="s">
        <v>124</v>
      </c>
      <c r="E49" s="23" t="s">
        <v>84</v>
      </c>
      <c r="F49" s="23" t="s">
        <v>84</v>
      </c>
      <c r="G49" s="23" t="s">
        <v>84</v>
      </c>
      <c r="H49" s="24" t="s">
        <v>88</v>
      </c>
      <c r="I49" s="25">
        <v>15</v>
      </c>
      <c r="J49" s="59"/>
      <c r="K49" s="9">
        <v>1</v>
      </c>
      <c r="L49" s="26"/>
      <c r="M49" s="27"/>
      <c r="N49" s="28">
        <f>IF(M49&gt;0,ROUND(L49/M49,4),0)</f>
        <v>0</v>
      </c>
      <c r="O49" s="29"/>
      <c r="P49" s="30"/>
      <c r="Q49" s="28">
        <f>ROUND(ROUND(N49,4)*(1-O49),4)</f>
        <v>0</v>
      </c>
      <c r="R49" s="28">
        <f>ROUND(ROUND(Q49,4)*(1+P49),4)</f>
        <v>0</v>
      </c>
      <c r="S49" s="28">
        <f>ROUND($I49*Q49,4)</f>
        <v>0</v>
      </c>
      <c r="T49" s="28">
        <f>ROUND($I49*R49,4)</f>
        <v>0</v>
      </c>
      <c r="U49" s="31"/>
      <c r="V49" s="31"/>
      <c r="W49" s="31"/>
      <c r="X49" s="31"/>
      <c r="Y49" s="32"/>
    </row>
    <row r="50" spans="1:25" x14ac:dyDescent="0.25">
      <c r="A50" s="56" t="s">
        <v>84</v>
      </c>
      <c r="B50" s="11">
        <v>2</v>
      </c>
      <c r="C50" s="33" t="s">
        <v>125</v>
      </c>
      <c r="D50" s="33" t="s">
        <v>124</v>
      </c>
      <c r="E50" s="33" t="s">
        <v>84</v>
      </c>
      <c r="F50" s="33" t="s">
        <v>84</v>
      </c>
      <c r="G50" s="33" t="s">
        <v>84</v>
      </c>
      <c r="H50" s="34" t="s">
        <v>88</v>
      </c>
      <c r="I50" s="35">
        <v>1</v>
      </c>
      <c r="J50" s="60"/>
      <c r="K50" s="11">
        <v>1</v>
      </c>
      <c r="L50" s="36"/>
      <c r="M50" s="37"/>
      <c r="N50" s="38">
        <f>IF(M50&gt;0,ROUND(L50/M50,4),0)</f>
        <v>0</v>
      </c>
      <c r="O50" s="39"/>
      <c r="P50" s="40"/>
      <c r="Q50" s="38">
        <f>ROUND(ROUND(N50,4)*(1-O50),4)</f>
        <v>0</v>
      </c>
      <c r="R50" s="38">
        <f>ROUND(ROUND(Q50,4)*(1+P50),4)</f>
        <v>0</v>
      </c>
      <c r="S50" s="38">
        <f>ROUND($I50*Q50,4)</f>
        <v>0</v>
      </c>
      <c r="T50" s="38">
        <f>ROUND($I50*R50,4)</f>
        <v>0</v>
      </c>
      <c r="U50" s="41"/>
      <c r="V50" s="41"/>
      <c r="W50" s="41"/>
      <c r="X50" s="41"/>
      <c r="Y50" s="42"/>
    </row>
    <row r="51" spans="1:25" x14ac:dyDescent="0.25">
      <c r="A51" s="56" t="s">
        <v>84</v>
      </c>
      <c r="B51" s="11">
        <v>3</v>
      </c>
      <c r="C51" s="33" t="s">
        <v>126</v>
      </c>
      <c r="D51" s="33" t="s">
        <v>124</v>
      </c>
      <c r="E51" s="33" t="s">
        <v>84</v>
      </c>
      <c r="F51" s="33" t="s">
        <v>84</v>
      </c>
      <c r="G51" s="33" t="s">
        <v>84</v>
      </c>
      <c r="H51" s="34" t="s">
        <v>88</v>
      </c>
      <c r="I51" s="35">
        <v>1</v>
      </c>
      <c r="J51" s="60"/>
      <c r="K51" s="11">
        <v>1</v>
      </c>
      <c r="L51" s="36"/>
      <c r="M51" s="37"/>
      <c r="N51" s="38">
        <f>IF(M51&gt;0,ROUND(L51/M51,4),0)</f>
        <v>0</v>
      </c>
      <c r="O51" s="39"/>
      <c r="P51" s="40"/>
      <c r="Q51" s="38">
        <f>ROUND(ROUND(N51,4)*(1-O51),4)</f>
        <v>0</v>
      </c>
      <c r="R51" s="38">
        <f>ROUND(ROUND(Q51,4)*(1+P51),4)</f>
        <v>0</v>
      </c>
      <c r="S51" s="38">
        <f>ROUND($I51*Q51,4)</f>
        <v>0</v>
      </c>
      <c r="T51" s="38">
        <f>ROUND($I51*R51,4)</f>
        <v>0</v>
      </c>
      <c r="U51" s="41"/>
      <c r="V51" s="41"/>
      <c r="W51" s="41"/>
      <c r="X51" s="41"/>
      <c r="Y51" s="42"/>
    </row>
    <row r="52" spans="1:25" x14ac:dyDescent="0.25">
      <c r="A52" s="56" t="s">
        <v>84</v>
      </c>
      <c r="B52" s="11">
        <v>4</v>
      </c>
      <c r="C52" s="33" t="s">
        <v>127</v>
      </c>
      <c r="D52" s="33" t="s">
        <v>124</v>
      </c>
      <c r="E52" s="33" t="s">
        <v>84</v>
      </c>
      <c r="F52" s="33" t="s">
        <v>84</v>
      </c>
      <c r="G52" s="33" t="s">
        <v>84</v>
      </c>
      <c r="H52" s="34" t="s">
        <v>88</v>
      </c>
      <c r="I52" s="35">
        <v>1</v>
      </c>
      <c r="J52" s="60"/>
      <c r="K52" s="11">
        <v>1</v>
      </c>
      <c r="L52" s="36"/>
      <c r="M52" s="37"/>
      <c r="N52" s="38">
        <f>IF(M52&gt;0,ROUND(L52/M52,4),0)</f>
        <v>0</v>
      </c>
      <c r="O52" s="39"/>
      <c r="P52" s="40"/>
      <c r="Q52" s="38">
        <f>ROUND(ROUND(N52,4)*(1-O52),4)</f>
        <v>0</v>
      </c>
      <c r="R52" s="38">
        <f>ROUND(ROUND(Q52,4)*(1+P52),4)</f>
        <v>0</v>
      </c>
      <c r="S52" s="38">
        <f>ROUND($I52*Q52,4)</f>
        <v>0</v>
      </c>
      <c r="T52" s="38">
        <f>ROUND($I52*R52,4)</f>
        <v>0</v>
      </c>
      <c r="U52" s="41"/>
      <c r="V52" s="41"/>
      <c r="W52" s="41"/>
      <c r="X52" s="41"/>
      <c r="Y52" s="42"/>
    </row>
    <row r="53" spans="1:25" x14ac:dyDescent="0.25">
      <c r="A53" s="56" t="s">
        <v>84</v>
      </c>
      <c r="B53" s="11">
        <v>5</v>
      </c>
      <c r="C53" s="33" t="s">
        <v>128</v>
      </c>
      <c r="D53" s="33" t="s">
        <v>124</v>
      </c>
      <c r="E53" s="33" t="s">
        <v>84</v>
      </c>
      <c r="F53" s="33" t="s">
        <v>84</v>
      </c>
      <c r="G53" s="33" t="s">
        <v>84</v>
      </c>
      <c r="H53" s="34" t="s">
        <v>88</v>
      </c>
      <c r="I53" s="35">
        <v>200</v>
      </c>
      <c r="J53" s="60"/>
      <c r="K53" s="11">
        <v>1</v>
      </c>
      <c r="L53" s="36"/>
      <c r="M53" s="37"/>
      <c r="N53" s="38">
        <f>IF(M53&gt;0,ROUND(L53/M53,4),0)</f>
        <v>0</v>
      </c>
      <c r="O53" s="39"/>
      <c r="P53" s="40"/>
      <c r="Q53" s="38">
        <f>ROUND(ROUND(N53,4)*(1-O53),4)</f>
        <v>0</v>
      </c>
      <c r="R53" s="38">
        <f>ROUND(ROUND(Q53,4)*(1+P53),4)</f>
        <v>0</v>
      </c>
      <c r="S53" s="38">
        <f>ROUND($I53*Q53,4)</f>
        <v>0</v>
      </c>
      <c r="T53" s="38">
        <f>ROUND($I53*R53,4)</f>
        <v>0</v>
      </c>
      <c r="U53" s="41"/>
      <c r="V53" s="41"/>
      <c r="W53" s="41"/>
      <c r="X53" s="41"/>
      <c r="Y53" s="42"/>
    </row>
    <row r="54" spans="1:25" ht="13.5" thickBot="1" x14ac:dyDescent="0.3">
      <c r="A54" s="57" t="s">
        <v>84</v>
      </c>
      <c r="B54" s="13">
        <v>6</v>
      </c>
      <c r="C54" s="43" t="s">
        <v>129</v>
      </c>
      <c r="D54" s="43" t="s">
        <v>124</v>
      </c>
      <c r="E54" s="43" t="s">
        <v>84</v>
      </c>
      <c r="F54" s="43" t="s">
        <v>84</v>
      </c>
      <c r="G54" s="43" t="s">
        <v>84</v>
      </c>
      <c r="H54" s="44" t="s">
        <v>88</v>
      </c>
      <c r="I54" s="45">
        <v>5</v>
      </c>
      <c r="J54" s="61"/>
      <c r="K54" s="13">
        <v>1</v>
      </c>
      <c r="L54" s="46"/>
      <c r="M54" s="47"/>
      <c r="N54" s="48">
        <f>IF(M54&gt;0,ROUND(L54/M54,4),0)</f>
        <v>0</v>
      </c>
      <c r="O54" s="49"/>
      <c r="P54" s="50"/>
      <c r="Q54" s="48">
        <f>ROUND(ROUND(N54,4)*(1-O54),4)</f>
        <v>0</v>
      </c>
      <c r="R54" s="48">
        <f>ROUND(ROUND(Q54,4)*(1+P54),4)</f>
        <v>0</v>
      </c>
      <c r="S54" s="48">
        <f>ROUND($I54*Q54,4)</f>
        <v>0</v>
      </c>
      <c r="T54" s="48">
        <f>ROUND($I54*R54,4)</f>
        <v>0</v>
      </c>
      <c r="U54" s="51"/>
      <c r="V54" s="51"/>
      <c r="W54" s="51"/>
      <c r="X54" s="51"/>
      <c r="Y54" s="52"/>
    </row>
    <row r="55" spans="1:25" ht="13.5" thickBot="1" x14ac:dyDescent="0.3">
      <c r="R55" s="62" t="s">
        <v>100</v>
      </c>
      <c r="S55" s="63">
        <f>SUM(S49:S54)</f>
        <v>0</v>
      </c>
      <c r="T55" s="64">
        <f>SUM(T49:T54)</f>
        <v>0</v>
      </c>
    </row>
    <row r="57" spans="1:25" ht="13.5" thickBot="1" x14ac:dyDescent="0.3"/>
    <row r="58" spans="1:25" ht="13.5" thickBot="1" x14ac:dyDescent="0.3">
      <c r="A58" s="53" t="s">
        <v>54</v>
      </c>
      <c r="B58" s="58" t="s">
        <v>130</v>
      </c>
      <c r="C58" s="19" t="s">
        <v>131</v>
      </c>
      <c r="D58" s="19"/>
      <c r="E58" s="19"/>
      <c r="F58" s="19"/>
      <c r="G58" s="19"/>
      <c r="H58" s="19" t="s">
        <v>57</v>
      </c>
      <c r="I58" s="19"/>
      <c r="J58" s="8"/>
      <c r="K58" s="7"/>
      <c r="L58" s="19" t="s">
        <v>132</v>
      </c>
      <c r="M58" s="19"/>
      <c r="N58" s="19"/>
      <c r="O58" s="19"/>
      <c r="P58" s="19"/>
      <c r="Q58" s="19"/>
      <c r="R58" s="19"/>
      <c r="S58" s="19"/>
      <c r="T58" s="19"/>
      <c r="U58" s="19"/>
      <c r="V58" s="19"/>
      <c r="W58" s="19"/>
      <c r="X58" s="19"/>
      <c r="Y58" s="8"/>
    </row>
    <row r="59" spans="1:25" ht="51.75" thickBot="1" x14ac:dyDescent="0.3">
      <c r="A59" s="54" t="s">
        <v>59</v>
      </c>
      <c r="B59" s="20" t="s">
        <v>60</v>
      </c>
      <c r="C59" s="21" t="s">
        <v>61</v>
      </c>
      <c r="D59" s="21" t="s">
        <v>62</v>
      </c>
      <c r="E59" s="21" t="s">
        <v>63</v>
      </c>
      <c r="F59" s="21" t="s">
        <v>64</v>
      </c>
      <c r="G59" s="21" t="s">
        <v>65</v>
      </c>
      <c r="H59" s="21" t="s">
        <v>66</v>
      </c>
      <c r="I59" s="21" t="s">
        <v>67</v>
      </c>
      <c r="J59" s="22" t="s">
        <v>68</v>
      </c>
      <c r="K59" s="20" t="s">
        <v>69</v>
      </c>
      <c r="L59" s="21" t="s">
        <v>70</v>
      </c>
      <c r="M59" s="21" t="s">
        <v>71</v>
      </c>
      <c r="N59" s="21" t="s">
        <v>72</v>
      </c>
      <c r="O59" s="21" t="s">
        <v>73</v>
      </c>
      <c r="P59" s="21" t="s">
        <v>74</v>
      </c>
      <c r="Q59" s="21" t="s">
        <v>75</v>
      </c>
      <c r="R59" s="21" t="s">
        <v>76</v>
      </c>
      <c r="S59" s="21" t="s">
        <v>77</v>
      </c>
      <c r="T59" s="21" t="s">
        <v>78</v>
      </c>
      <c r="U59" s="21" t="s">
        <v>79</v>
      </c>
      <c r="V59" s="21" t="s">
        <v>80</v>
      </c>
      <c r="W59" s="21" t="s">
        <v>81</v>
      </c>
      <c r="X59" s="21" t="s">
        <v>82</v>
      </c>
      <c r="Y59" s="22" t="s">
        <v>83</v>
      </c>
    </row>
    <row r="60" spans="1:25" ht="25.5" x14ac:dyDescent="0.25">
      <c r="A60" s="55" t="s">
        <v>84</v>
      </c>
      <c r="B60" s="9">
        <v>1</v>
      </c>
      <c r="C60" s="23" t="s">
        <v>133</v>
      </c>
      <c r="D60" s="23" t="s">
        <v>93</v>
      </c>
      <c r="E60" s="23" t="s">
        <v>84</v>
      </c>
      <c r="F60" s="23" t="s">
        <v>84</v>
      </c>
      <c r="G60" s="23" t="s">
        <v>84</v>
      </c>
      <c r="H60" s="24" t="s">
        <v>88</v>
      </c>
      <c r="I60" s="25">
        <v>42</v>
      </c>
      <c r="J60" s="59"/>
      <c r="K60" s="9">
        <v>1</v>
      </c>
      <c r="L60" s="26"/>
      <c r="M60" s="27"/>
      <c r="N60" s="28">
        <f>IF(M60&gt;0,ROUND(L60/M60,4),0)</f>
        <v>0</v>
      </c>
      <c r="O60" s="29"/>
      <c r="P60" s="30"/>
      <c r="Q60" s="28">
        <f>ROUND(ROUND(N60,4)*(1-O60),4)</f>
        <v>0</v>
      </c>
      <c r="R60" s="28">
        <f>ROUND(ROUND(Q60,4)*(1+P60),4)</f>
        <v>0</v>
      </c>
      <c r="S60" s="28">
        <f>ROUND($I60*Q60,4)</f>
        <v>0</v>
      </c>
      <c r="T60" s="28">
        <f>ROUND($I60*R60,4)</f>
        <v>0</v>
      </c>
      <c r="U60" s="31"/>
      <c r="V60" s="31"/>
      <c r="W60" s="31"/>
      <c r="X60" s="31"/>
      <c r="Y60" s="32"/>
    </row>
    <row r="61" spans="1:25" ht="25.5" x14ac:dyDescent="0.25">
      <c r="A61" s="56" t="s">
        <v>84</v>
      </c>
      <c r="B61" s="11">
        <v>2</v>
      </c>
      <c r="C61" s="33" t="s">
        <v>134</v>
      </c>
      <c r="D61" s="33" t="s">
        <v>93</v>
      </c>
      <c r="E61" s="33" t="s">
        <v>84</v>
      </c>
      <c r="F61" s="33" t="s">
        <v>84</v>
      </c>
      <c r="G61" s="33" t="s">
        <v>84</v>
      </c>
      <c r="H61" s="34" t="s">
        <v>88</v>
      </c>
      <c r="I61" s="35">
        <v>2</v>
      </c>
      <c r="J61" s="60"/>
      <c r="K61" s="11">
        <v>1</v>
      </c>
      <c r="L61" s="36"/>
      <c r="M61" s="37"/>
      <c r="N61" s="38">
        <f>IF(M61&gt;0,ROUND(L61/M61,4),0)</f>
        <v>0</v>
      </c>
      <c r="O61" s="39"/>
      <c r="P61" s="40"/>
      <c r="Q61" s="38">
        <f>ROUND(ROUND(N61,4)*(1-O61),4)</f>
        <v>0</v>
      </c>
      <c r="R61" s="38">
        <f>ROUND(ROUND(Q61,4)*(1+P61),4)</f>
        <v>0</v>
      </c>
      <c r="S61" s="38">
        <f>ROUND($I61*Q61,4)</f>
        <v>0</v>
      </c>
      <c r="T61" s="38">
        <f>ROUND($I61*R61,4)</f>
        <v>0</v>
      </c>
      <c r="U61" s="41"/>
      <c r="V61" s="41"/>
      <c r="W61" s="41"/>
      <c r="X61" s="41"/>
      <c r="Y61" s="42"/>
    </row>
    <row r="62" spans="1:25" x14ac:dyDescent="0.25">
      <c r="A62" s="56" t="s">
        <v>84</v>
      </c>
      <c r="B62" s="11">
        <v>3</v>
      </c>
      <c r="C62" s="33" t="s">
        <v>135</v>
      </c>
      <c r="D62" s="33" t="s">
        <v>93</v>
      </c>
      <c r="E62" s="33" t="s">
        <v>84</v>
      </c>
      <c r="F62" s="33" t="s">
        <v>84</v>
      </c>
      <c r="G62" s="33" t="s">
        <v>84</v>
      </c>
      <c r="H62" s="34" t="s">
        <v>88</v>
      </c>
      <c r="I62" s="35">
        <v>264</v>
      </c>
      <c r="J62" s="60"/>
      <c r="K62" s="11">
        <v>1</v>
      </c>
      <c r="L62" s="36"/>
      <c r="M62" s="37"/>
      <c r="N62" s="38">
        <f>IF(M62&gt;0,ROUND(L62/M62,4),0)</f>
        <v>0</v>
      </c>
      <c r="O62" s="39"/>
      <c r="P62" s="40"/>
      <c r="Q62" s="38">
        <f>ROUND(ROUND(N62,4)*(1-O62),4)</f>
        <v>0</v>
      </c>
      <c r="R62" s="38">
        <f>ROUND(ROUND(Q62,4)*(1+P62),4)</f>
        <v>0</v>
      </c>
      <c r="S62" s="38">
        <f>ROUND($I62*Q62,4)</f>
        <v>0</v>
      </c>
      <c r="T62" s="38">
        <f>ROUND($I62*R62,4)</f>
        <v>0</v>
      </c>
      <c r="U62" s="41"/>
      <c r="V62" s="41"/>
      <c r="W62" s="41"/>
      <c r="X62" s="41"/>
      <c r="Y62" s="42"/>
    </row>
    <row r="63" spans="1:25" ht="13.5" thickBot="1" x14ac:dyDescent="0.3">
      <c r="A63" s="57" t="s">
        <v>84</v>
      </c>
      <c r="B63" s="13">
        <v>4</v>
      </c>
      <c r="C63" s="43" t="s">
        <v>136</v>
      </c>
      <c r="D63" s="43" t="s">
        <v>93</v>
      </c>
      <c r="E63" s="43" t="s">
        <v>84</v>
      </c>
      <c r="F63" s="43" t="s">
        <v>84</v>
      </c>
      <c r="G63" s="43" t="s">
        <v>84</v>
      </c>
      <c r="H63" s="44" t="s">
        <v>88</v>
      </c>
      <c r="I63" s="45">
        <v>69</v>
      </c>
      <c r="J63" s="61"/>
      <c r="K63" s="13">
        <v>1</v>
      </c>
      <c r="L63" s="46"/>
      <c r="M63" s="47"/>
      <c r="N63" s="48">
        <f>IF(M63&gt;0,ROUND(L63/M63,4),0)</f>
        <v>0</v>
      </c>
      <c r="O63" s="49"/>
      <c r="P63" s="50"/>
      <c r="Q63" s="48">
        <f>ROUND(ROUND(N63,4)*(1-O63),4)</f>
        <v>0</v>
      </c>
      <c r="R63" s="48">
        <f>ROUND(ROUND(Q63,4)*(1+P63),4)</f>
        <v>0</v>
      </c>
      <c r="S63" s="48">
        <f>ROUND($I63*Q63,4)</f>
        <v>0</v>
      </c>
      <c r="T63" s="48">
        <f>ROUND($I63*R63,4)</f>
        <v>0</v>
      </c>
      <c r="U63" s="51"/>
      <c r="V63" s="51"/>
      <c r="W63" s="51"/>
      <c r="X63" s="51"/>
      <c r="Y63" s="52"/>
    </row>
    <row r="64" spans="1:25" ht="13.5" thickBot="1" x14ac:dyDescent="0.3">
      <c r="R64" s="62" t="s">
        <v>100</v>
      </c>
      <c r="S64" s="63">
        <f>SUM(S60:S63)</f>
        <v>0</v>
      </c>
      <c r="T64" s="64">
        <f>SUM(T60:T63)</f>
        <v>0</v>
      </c>
    </row>
    <row r="66" spans="1:25" ht="13.5" thickBot="1" x14ac:dyDescent="0.3"/>
    <row r="67" spans="1:25" ht="13.5" thickBot="1" x14ac:dyDescent="0.3">
      <c r="A67" s="53" t="s">
        <v>54</v>
      </c>
      <c r="B67" s="58" t="s">
        <v>137</v>
      </c>
      <c r="C67" s="19" t="s">
        <v>138</v>
      </c>
      <c r="D67" s="19"/>
      <c r="E67" s="19"/>
      <c r="F67" s="19"/>
      <c r="G67" s="19"/>
      <c r="H67" s="19" t="s">
        <v>57</v>
      </c>
      <c r="I67" s="19"/>
      <c r="J67" s="8"/>
      <c r="K67" s="7"/>
      <c r="L67" s="19" t="s">
        <v>139</v>
      </c>
      <c r="M67" s="19"/>
      <c r="N67" s="19"/>
      <c r="O67" s="19"/>
      <c r="P67" s="19"/>
      <c r="Q67" s="19"/>
      <c r="R67" s="19"/>
      <c r="S67" s="19"/>
      <c r="T67" s="19"/>
      <c r="U67" s="19"/>
      <c r="V67" s="19"/>
      <c r="W67" s="19"/>
      <c r="X67" s="19"/>
      <c r="Y67" s="8"/>
    </row>
    <row r="68" spans="1:25" ht="51.75" thickBot="1" x14ac:dyDescent="0.3">
      <c r="A68" s="54" t="s">
        <v>59</v>
      </c>
      <c r="B68" s="20" t="s">
        <v>60</v>
      </c>
      <c r="C68" s="21" t="s">
        <v>61</v>
      </c>
      <c r="D68" s="21" t="s">
        <v>62</v>
      </c>
      <c r="E68" s="21" t="s">
        <v>63</v>
      </c>
      <c r="F68" s="21" t="s">
        <v>64</v>
      </c>
      <c r="G68" s="21" t="s">
        <v>65</v>
      </c>
      <c r="H68" s="21" t="s">
        <v>66</v>
      </c>
      <c r="I68" s="21" t="s">
        <v>67</v>
      </c>
      <c r="J68" s="22" t="s">
        <v>68</v>
      </c>
      <c r="K68" s="20" t="s">
        <v>69</v>
      </c>
      <c r="L68" s="21" t="s">
        <v>70</v>
      </c>
      <c r="M68" s="21" t="s">
        <v>71</v>
      </c>
      <c r="N68" s="21" t="s">
        <v>72</v>
      </c>
      <c r="O68" s="21" t="s">
        <v>73</v>
      </c>
      <c r="P68" s="21" t="s">
        <v>74</v>
      </c>
      <c r="Q68" s="21" t="s">
        <v>75</v>
      </c>
      <c r="R68" s="21" t="s">
        <v>76</v>
      </c>
      <c r="S68" s="21" t="s">
        <v>77</v>
      </c>
      <c r="T68" s="21" t="s">
        <v>78</v>
      </c>
      <c r="U68" s="21" t="s">
        <v>79</v>
      </c>
      <c r="V68" s="21" t="s">
        <v>80</v>
      </c>
      <c r="W68" s="21" t="s">
        <v>81</v>
      </c>
      <c r="X68" s="21" t="s">
        <v>82</v>
      </c>
      <c r="Y68" s="22" t="s">
        <v>83</v>
      </c>
    </row>
    <row r="69" spans="1:25" ht="25.5" x14ac:dyDescent="0.25">
      <c r="A69" s="55" t="s">
        <v>84</v>
      </c>
      <c r="B69" s="9">
        <v>1</v>
      </c>
      <c r="C69" s="23" t="s">
        <v>140</v>
      </c>
      <c r="D69" s="23" t="s">
        <v>105</v>
      </c>
      <c r="E69" s="23" t="s">
        <v>84</v>
      </c>
      <c r="F69" s="23" t="s">
        <v>84</v>
      </c>
      <c r="G69" s="23" t="s">
        <v>84</v>
      </c>
      <c r="H69" s="24" t="s">
        <v>88</v>
      </c>
      <c r="I69" s="25">
        <v>6</v>
      </c>
      <c r="J69" s="59"/>
      <c r="K69" s="9">
        <v>1</v>
      </c>
      <c r="L69" s="26"/>
      <c r="M69" s="27"/>
      <c r="N69" s="28">
        <f>IF(M69&gt;0,ROUND(L69/M69,4),0)</f>
        <v>0</v>
      </c>
      <c r="O69" s="29"/>
      <c r="P69" s="30"/>
      <c r="Q69" s="28">
        <f>ROUND(ROUND(N69,4)*(1-O69),4)</f>
        <v>0</v>
      </c>
      <c r="R69" s="28">
        <f>ROUND(ROUND(Q69,4)*(1+P69),4)</f>
        <v>0</v>
      </c>
      <c r="S69" s="28">
        <f>ROUND($I69*Q69,4)</f>
        <v>0</v>
      </c>
      <c r="T69" s="28">
        <f>ROUND($I69*R69,4)</f>
        <v>0</v>
      </c>
      <c r="U69" s="31"/>
      <c r="V69" s="31"/>
      <c r="W69" s="31"/>
      <c r="X69" s="31"/>
      <c r="Y69" s="32"/>
    </row>
    <row r="70" spans="1:25" x14ac:dyDescent="0.25">
      <c r="A70" s="56" t="s">
        <v>84</v>
      </c>
      <c r="B70" s="11">
        <v>2</v>
      </c>
      <c r="C70" s="33" t="s">
        <v>141</v>
      </c>
      <c r="D70" s="33" t="s">
        <v>105</v>
      </c>
      <c r="E70" s="33" t="s">
        <v>84</v>
      </c>
      <c r="F70" s="33" t="s">
        <v>84</v>
      </c>
      <c r="G70" s="33" t="s">
        <v>84</v>
      </c>
      <c r="H70" s="34" t="s">
        <v>88</v>
      </c>
      <c r="I70" s="35">
        <v>12</v>
      </c>
      <c r="J70" s="60"/>
      <c r="K70" s="11">
        <v>1</v>
      </c>
      <c r="L70" s="36"/>
      <c r="M70" s="37"/>
      <c r="N70" s="38">
        <f>IF(M70&gt;0,ROUND(L70/M70,4),0)</f>
        <v>0</v>
      </c>
      <c r="O70" s="39"/>
      <c r="P70" s="40"/>
      <c r="Q70" s="38">
        <f>ROUND(ROUND(N70,4)*(1-O70),4)</f>
        <v>0</v>
      </c>
      <c r="R70" s="38">
        <f>ROUND(ROUND(Q70,4)*(1+P70),4)</f>
        <v>0</v>
      </c>
      <c r="S70" s="38">
        <f>ROUND($I70*Q70,4)</f>
        <v>0</v>
      </c>
      <c r="T70" s="38">
        <f>ROUND($I70*R70,4)</f>
        <v>0</v>
      </c>
      <c r="U70" s="41"/>
      <c r="V70" s="41"/>
      <c r="W70" s="41"/>
      <c r="X70" s="41"/>
      <c r="Y70" s="42"/>
    </row>
    <row r="71" spans="1:25" ht="25.5" x14ac:dyDescent="0.25">
      <c r="A71" s="56" t="s">
        <v>84</v>
      </c>
      <c r="B71" s="11">
        <v>3</v>
      </c>
      <c r="C71" s="33" t="s">
        <v>142</v>
      </c>
      <c r="D71" s="33" t="s">
        <v>105</v>
      </c>
      <c r="E71" s="33" t="s">
        <v>84</v>
      </c>
      <c r="F71" s="33" t="s">
        <v>84</v>
      </c>
      <c r="G71" s="33" t="s">
        <v>84</v>
      </c>
      <c r="H71" s="34" t="s">
        <v>88</v>
      </c>
      <c r="I71" s="35">
        <v>12</v>
      </c>
      <c r="J71" s="60"/>
      <c r="K71" s="11">
        <v>1</v>
      </c>
      <c r="L71" s="36"/>
      <c r="M71" s="37"/>
      <c r="N71" s="38">
        <f>IF(M71&gt;0,ROUND(L71/M71,4),0)</f>
        <v>0</v>
      </c>
      <c r="O71" s="39"/>
      <c r="P71" s="40"/>
      <c r="Q71" s="38">
        <f>ROUND(ROUND(N71,4)*(1-O71),4)</f>
        <v>0</v>
      </c>
      <c r="R71" s="38">
        <f>ROUND(ROUND(Q71,4)*(1+P71),4)</f>
        <v>0</v>
      </c>
      <c r="S71" s="38">
        <f>ROUND($I71*Q71,4)</f>
        <v>0</v>
      </c>
      <c r="T71" s="38">
        <f>ROUND($I71*R71,4)</f>
        <v>0</v>
      </c>
      <c r="U71" s="41"/>
      <c r="V71" s="41"/>
      <c r="W71" s="41"/>
      <c r="X71" s="41"/>
      <c r="Y71" s="42"/>
    </row>
    <row r="72" spans="1:25" ht="25.5" x14ac:dyDescent="0.25">
      <c r="A72" s="56" t="s">
        <v>84</v>
      </c>
      <c r="B72" s="11">
        <v>4</v>
      </c>
      <c r="C72" s="33" t="s">
        <v>143</v>
      </c>
      <c r="D72" s="33" t="s">
        <v>105</v>
      </c>
      <c r="E72" s="33" t="s">
        <v>84</v>
      </c>
      <c r="F72" s="33" t="s">
        <v>84</v>
      </c>
      <c r="G72" s="33" t="s">
        <v>84</v>
      </c>
      <c r="H72" s="34" t="s">
        <v>88</v>
      </c>
      <c r="I72" s="35">
        <v>3</v>
      </c>
      <c r="J72" s="60"/>
      <c r="K72" s="11">
        <v>1</v>
      </c>
      <c r="L72" s="36"/>
      <c r="M72" s="37"/>
      <c r="N72" s="38">
        <f>IF(M72&gt;0,ROUND(L72/M72,4),0)</f>
        <v>0</v>
      </c>
      <c r="O72" s="39"/>
      <c r="P72" s="40"/>
      <c r="Q72" s="38">
        <f>ROUND(ROUND(N72,4)*(1-O72),4)</f>
        <v>0</v>
      </c>
      <c r="R72" s="38">
        <f>ROUND(ROUND(Q72,4)*(1+P72),4)</f>
        <v>0</v>
      </c>
      <c r="S72" s="38">
        <f>ROUND($I72*Q72,4)</f>
        <v>0</v>
      </c>
      <c r="T72" s="38">
        <f>ROUND($I72*R72,4)</f>
        <v>0</v>
      </c>
      <c r="U72" s="41"/>
      <c r="V72" s="41"/>
      <c r="W72" s="41"/>
      <c r="X72" s="41"/>
      <c r="Y72" s="42"/>
    </row>
    <row r="73" spans="1:25" ht="25.5" x14ac:dyDescent="0.25">
      <c r="A73" s="56" t="s">
        <v>84</v>
      </c>
      <c r="B73" s="11">
        <v>5</v>
      </c>
      <c r="C73" s="33" t="s">
        <v>144</v>
      </c>
      <c r="D73" s="33" t="s">
        <v>105</v>
      </c>
      <c r="E73" s="33" t="s">
        <v>84</v>
      </c>
      <c r="F73" s="33" t="s">
        <v>84</v>
      </c>
      <c r="G73" s="33" t="s">
        <v>84</v>
      </c>
      <c r="H73" s="34" t="s">
        <v>88</v>
      </c>
      <c r="I73" s="35">
        <v>3</v>
      </c>
      <c r="J73" s="60"/>
      <c r="K73" s="11">
        <v>1</v>
      </c>
      <c r="L73" s="36"/>
      <c r="M73" s="37"/>
      <c r="N73" s="38">
        <f>IF(M73&gt;0,ROUND(L73/M73,4),0)</f>
        <v>0</v>
      </c>
      <c r="O73" s="39"/>
      <c r="P73" s="40"/>
      <c r="Q73" s="38">
        <f>ROUND(ROUND(N73,4)*(1-O73),4)</f>
        <v>0</v>
      </c>
      <c r="R73" s="38">
        <f>ROUND(ROUND(Q73,4)*(1+P73),4)</f>
        <v>0</v>
      </c>
      <c r="S73" s="38">
        <f>ROUND($I73*Q73,4)</f>
        <v>0</v>
      </c>
      <c r="T73" s="38">
        <f>ROUND($I73*R73,4)</f>
        <v>0</v>
      </c>
      <c r="U73" s="41"/>
      <c r="V73" s="41"/>
      <c r="W73" s="41"/>
      <c r="X73" s="41"/>
      <c r="Y73" s="42"/>
    </row>
    <row r="74" spans="1:25" ht="25.5" x14ac:dyDescent="0.25">
      <c r="A74" s="56" t="s">
        <v>84</v>
      </c>
      <c r="B74" s="11">
        <v>6</v>
      </c>
      <c r="C74" s="33" t="s">
        <v>145</v>
      </c>
      <c r="D74" s="33" t="s">
        <v>105</v>
      </c>
      <c r="E74" s="33" t="s">
        <v>84</v>
      </c>
      <c r="F74" s="33" t="s">
        <v>84</v>
      </c>
      <c r="G74" s="33" t="s">
        <v>84</v>
      </c>
      <c r="H74" s="34" t="s">
        <v>88</v>
      </c>
      <c r="I74" s="35">
        <v>6</v>
      </c>
      <c r="J74" s="60"/>
      <c r="K74" s="11">
        <v>1</v>
      </c>
      <c r="L74" s="36"/>
      <c r="M74" s="37"/>
      <c r="N74" s="38">
        <f>IF(M74&gt;0,ROUND(L74/M74,4),0)</f>
        <v>0</v>
      </c>
      <c r="O74" s="39"/>
      <c r="P74" s="40"/>
      <c r="Q74" s="38">
        <f>ROUND(ROUND(N74,4)*(1-O74),4)</f>
        <v>0</v>
      </c>
      <c r="R74" s="38">
        <f>ROUND(ROUND(Q74,4)*(1+P74),4)</f>
        <v>0</v>
      </c>
      <c r="S74" s="38">
        <f>ROUND($I74*Q74,4)</f>
        <v>0</v>
      </c>
      <c r="T74" s="38">
        <f>ROUND($I74*R74,4)</f>
        <v>0</v>
      </c>
      <c r="U74" s="41"/>
      <c r="V74" s="41"/>
      <c r="W74" s="41"/>
      <c r="X74" s="41"/>
      <c r="Y74" s="42"/>
    </row>
    <row r="75" spans="1:25" x14ac:dyDescent="0.25">
      <c r="A75" s="56" t="s">
        <v>84</v>
      </c>
      <c r="B75" s="11">
        <v>7</v>
      </c>
      <c r="C75" s="33" t="s">
        <v>146</v>
      </c>
      <c r="D75" s="33" t="s">
        <v>105</v>
      </c>
      <c r="E75" s="33" t="s">
        <v>84</v>
      </c>
      <c r="F75" s="33" t="s">
        <v>84</v>
      </c>
      <c r="G75" s="33" t="s">
        <v>84</v>
      </c>
      <c r="H75" s="34" t="s">
        <v>88</v>
      </c>
      <c r="I75" s="35">
        <v>183</v>
      </c>
      <c r="J75" s="60"/>
      <c r="K75" s="11">
        <v>1</v>
      </c>
      <c r="L75" s="36"/>
      <c r="M75" s="37"/>
      <c r="N75" s="38">
        <f>IF(M75&gt;0,ROUND(L75/M75,4),0)</f>
        <v>0</v>
      </c>
      <c r="O75" s="39"/>
      <c r="P75" s="40"/>
      <c r="Q75" s="38">
        <f>ROUND(ROUND(N75,4)*(1-O75),4)</f>
        <v>0</v>
      </c>
      <c r="R75" s="38">
        <f>ROUND(ROUND(Q75,4)*(1+P75),4)</f>
        <v>0</v>
      </c>
      <c r="S75" s="38">
        <f>ROUND($I75*Q75,4)</f>
        <v>0</v>
      </c>
      <c r="T75" s="38">
        <f>ROUND($I75*R75,4)</f>
        <v>0</v>
      </c>
      <c r="U75" s="41"/>
      <c r="V75" s="41"/>
      <c r="W75" s="41"/>
      <c r="X75" s="41"/>
      <c r="Y75" s="42"/>
    </row>
    <row r="76" spans="1:25" ht="13.5" thickBot="1" x14ac:dyDescent="0.3">
      <c r="A76" s="57" t="s">
        <v>84</v>
      </c>
      <c r="B76" s="13">
        <v>8</v>
      </c>
      <c r="C76" s="43" t="s">
        <v>147</v>
      </c>
      <c r="D76" s="43" t="s">
        <v>105</v>
      </c>
      <c r="E76" s="43" t="s">
        <v>84</v>
      </c>
      <c r="F76" s="43" t="s">
        <v>84</v>
      </c>
      <c r="G76" s="43" t="s">
        <v>84</v>
      </c>
      <c r="H76" s="44" t="s">
        <v>88</v>
      </c>
      <c r="I76" s="45">
        <v>96</v>
      </c>
      <c r="J76" s="61"/>
      <c r="K76" s="13">
        <v>1</v>
      </c>
      <c r="L76" s="46"/>
      <c r="M76" s="47"/>
      <c r="N76" s="48">
        <f>IF(M76&gt;0,ROUND(L76/M76,4),0)</f>
        <v>0</v>
      </c>
      <c r="O76" s="49"/>
      <c r="P76" s="50"/>
      <c r="Q76" s="48">
        <f>ROUND(ROUND(N76,4)*(1-O76),4)</f>
        <v>0</v>
      </c>
      <c r="R76" s="48">
        <f>ROUND(ROUND(Q76,4)*(1+P76),4)</f>
        <v>0</v>
      </c>
      <c r="S76" s="48">
        <f>ROUND($I76*Q76,4)</f>
        <v>0</v>
      </c>
      <c r="T76" s="48">
        <f>ROUND($I76*R76,4)</f>
        <v>0</v>
      </c>
      <c r="U76" s="51"/>
      <c r="V76" s="51"/>
      <c r="W76" s="51"/>
      <c r="X76" s="51"/>
      <c r="Y76" s="52"/>
    </row>
    <row r="77" spans="1:25" ht="13.5" thickBot="1" x14ac:dyDescent="0.3">
      <c r="R77" s="62" t="s">
        <v>100</v>
      </c>
      <c r="S77" s="63">
        <f>SUM(S69:S76)</f>
        <v>0</v>
      </c>
      <c r="T77" s="64">
        <f>SUM(T69:T76)</f>
        <v>0</v>
      </c>
    </row>
    <row r="79" spans="1:25" ht="13.5" thickBot="1" x14ac:dyDescent="0.3"/>
    <row r="80" spans="1:25" ht="13.5" thickBot="1" x14ac:dyDescent="0.3">
      <c r="A80" s="53" t="s">
        <v>54</v>
      </c>
      <c r="B80" s="58" t="s">
        <v>148</v>
      </c>
      <c r="C80" s="19" t="s">
        <v>149</v>
      </c>
      <c r="D80" s="19"/>
      <c r="E80" s="19"/>
      <c r="F80" s="19"/>
      <c r="G80" s="19"/>
      <c r="H80" s="19" t="s">
        <v>57</v>
      </c>
      <c r="I80" s="19"/>
      <c r="J80" s="8"/>
      <c r="K80" s="7"/>
      <c r="L80" s="19" t="s">
        <v>150</v>
      </c>
      <c r="M80" s="19"/>
      <c r="N80" s="19"/>
      <c r="O80" s="19"/>
      <c r="P80" s="19"/>
      <c r="Q80" s="19"/>
      <c r="R80" s="19"/>
      <c r="S80" s="19"/>
      <c r="T80" s="19"/>
      <c r="U80" s="19"/>
      <c r="V80" s="19"/>
      <c r="W80" s="19"/>
      <c r="X80" s="19"/>
      <c r="Y80" s="8"/>
    </row>
    <row r="81" spans="1:25" ht="51.75" thickBot="1" x14ac:dyDescent="0.3">
      <c r="A81" s="54" t="s">
        <v>59</v>
      </c>
      <c r="B81" s="20" t="s">
        <v>60</v>
      </c>
      <c r="C81" s="21" t="s">
        <v>61</v>
      </c>
      <c r="D81" s="21" t="s">
        <v>62</v>
      </c>
      <c r="E81" s="21" t="s">
        <v>63</v>
      </c>
      <c r="F81" s="21" t="s">
        <v>64</v>
      </c>
      <c r="G81" s="21" t="s">
        <v>65</v>
      </c>
      <c r="H81" s="21" t="s">
        <v>66</v>
      </c>
      <c r="I81" s="21" t="s">
        <v>67</v>
      </c>
      <c r="J81" s="22" t="s">
        <v>68</v>
      </c>
      <c r="K81" s="20" t="s">
        <v>69</v>
      </c>
      <c r="L81" s="21" t="s">
        <v>70</v>
      </c>
      <c r="M81" s="21" t="s">
        <v>71</v>
      </c>
      <c r="N81" s="21" t="s">
        <v>72</v>
      </c>
      <c r="O81" s="21" t="s">
        <v>73</v>
      </c>
      <c r="P81" s="21" t="s">
        <v>74</v>
      </c>
      <c r="Q81" s="21" t="s">
        <v>75</v>
      </c>
      <c r="R81" s="21" t="s">
        <v>76</v>
      </c>
      <c r="S81" s="21" t="s">
        <v>77</v>
      </c>
      <c r="T81" s="21" t="s">
        <v>78</v>
      </c>
      <c r="U81" s="21" t="s">
        <v>79</v>
      </c>
      <c r="V81" s="21" t="s">
        <v>80</v>
      </c>
      <c r="W81" s="21" t="s">
        <v>81</v>
      </c>
      <c r="X81" s="21" t="s">
        <v>82</v>
      </c>
      <c r="Y81" s="22" t="s">
        <v>83</v>
      </c>
    </row>
    <row r="82" spans="1:25" x14ac:dyDescent="0.25">
      <c r="A82" s="55" t="s">
        <v>84</v>
      </c>
      <c r="B82" s="9">
        <v>1</v>
      </c>
      <c r="C82" s="23" t="s">
        <v>151</v>
      </c>
      <c r="D82" s="23" t="s">
        <v>152</v>
      </c>
      <c r="E82" s="23" t="s">
        <v>84</v>
      </c>
      <c r="F82" s="23" t="s">
        <v>84</v>
      </c>
      <c r="G82" s="23" t="s">
        <v>84</v>
      </c>
      <c r="H82" s="24" t="s">
        <v>88</v>
      </c>
      <c r="I82" s="25">
        <v>1</v>
      </c>
      <c r="J82" s="59"/>
      <c r="K82" s="9">
        <v>1</v>
      </c>
      <c r="L82" s="26"/>
      <c r="M82" s="27"/>
      <c r="N82" s="28">
        <f>IF(M82&gt;0,ROUND(L82/M82,4),0)</f>
        <v>0</v>
      </c>
      <c r="O82" s="29"/>
      <c r="P82" s="30"/>
      <c r="Q82" s="28">
        <f>ROUND(ROUND(N82,4)*(1-O82),4)</f>
        <v>0</v>
      </c>
      <c r="R82" s="28">
        <f>ROUND(ROUND(Q82,4)*(1+P82),4)</f>
        <v>0</v>
      </c>
      <c r="S82" s="28">
        <f>ROUND($I82*Q82,4)</f>
        <v>0</v>
      </c>
      <c r="T82" s="28">
        <f>ROUND($I82*R82,4)</f>
        <v>0</v>
      </c>
      <c r="U82" s="31"/>
      <c r="V82" s="31"/>
      <c r="W82" s="31"/>
      <c r="X82" s="31"/>
      <c r="Y82" s="32"/>
    </row>
    <row r="83" spans="1:25" x14ac:dyDescent="0.25">
      <c r="A83" s="56" t="s">
        <v>84</v>
      </c>
      <c r="B83" s="11">
        <v>2</v>
      </c>
      <c r="C83" s="33" t="s">
        <v>153</v>
      </c>
      <c r="D83" s="33" t="s">
        <v>152</v>
      </c>
      <c r="E83" s="33" t="s">
        <v>84</v>
      </c>
      <c r="F83" s="33" t="s">
        <v>84</v>
      </c>
      <c r="G83" s="33" t="s">
        <v>84</v>
      </c>
      <c r="H83" s="34" t="s">
        <v>88</v>
      </c>
      <c r="I83" s="35">
        <v>1</v>
      </c>
      <c r="J83" s="60"/>
      <c r="K83" s="11">
        <v>1</v>
      </c>
      <c r="L83" s="36"/>
      <c r="M83" s="37"/>
      <c r="N83" s="38">
        <f>IF(M83&gt;0,ROUND(L83/M83,4),0)</f>
        <v>0</v>
      </c>
      <c r="O83" s="39"/>
      <c r="P83" s="40"/>
      <c r="Q83" s="38">
        <f>ROUND(ROUND(N83,4)*(1-O83),4)</f>
        <v>0</v>
      </c>
      <c r="R83" s="38">
        <f>ROUND(ROUND(Q83,4)*(1+P83),4)</f>
        <v>0</v>
      </c>
      <c r="S83" s="38">
        <f>ROUND($I83*Q83,4)</f>
        <v>0</v>
      </c>
      <c r="T83" s="38">
        <f>ROUND($I83*R83,4)</f>
        <v>0</v>
      </c>
      <c r="U83" s="41"/>
      <c r="V83" s="41"/>
      <c r="W83" s="41"/>
      <c r="X83" s="41"/>
      <c r="Y83" s="42"/>
    </row>
    <row r="84" spans="1:25" x14ac:dyDescent="0.25">
      <c r="A84" s="56" t="s">
        <v>84</v>
      </c>
      <c r="B84" s="11">
        <v>3</v>
      </c>
      <c r="C84" s="33" t="s">
        <v>154</v>
      </c>
      <c r="D84" s="33" t="s">
        <v>152</v>
      </c>
      <c r="E84" s="33" t="s">
        <v>84</v>
      </c>
      <c r="F84" s="33" t="s">
        <v>84</v>
      </c>
      <c r="G84" s="33" t="s">
        <v>84</v>
      </c>
      <c r="H84" s="34" t="s">
        <v>88</v>
      </c>
      <c r="I84" s="35">
        <v>1</v>
      </c>
      <c r="J84" s="60"/>
      <c r="K84" s="11">
        <v>1</v>
      </c>
      <c r="L84" s="36"/>
      <c r="M84" s="37"/>
      <c r="N84" s="38">
        <f>IF(M84&gt;0,ROUND(L84/M84,4),0)</f>
        <v>0</v>
      </c>
      <c r="O84" s="39"/>
      <c r="P84" s="40"/>
      <c r="Q84" s="38">
        <f>ROUND(ROUND(N84,4)*(1-O84),4)</f>
        <v>0</v>
      </c>
      <c r="R84" s="38">
        <f>ROUND(ROUND(Q84,4)*(1+P84),4)</f>
        <v>0</v>
      </c>
      <c r="S84" s="38">
        <f>ROUND($I84*Q84,4)</f>
        <v>0</v>
      </c>
      <c r="T84" s="38">
        <f>ROUND($I84*R84,4)</f>
        <v>0</v>
      </c>
      <c r="U84" s="41"/>
      <c r="V84" s="41"/>
      <c r="W84" s="41"/>
      <c r="X84" s="41"/>
      <c r="Y84" s="42"/>
    </row>
    <row r="85" spans="1:25" x14ac:dyDescent="0.25">
      <c r="A85" s="56" t="s">
        <v>84</v>
      </c>
      <c r="B85" s="11">
        <v>4</v>
      </c>
      <c r="C85" s="33" t="s">
        <v>155</v>
      </c>
      <c r="D85" s="33" t="s">
        <v>152</v>
      </c>
      <c r="E85" s="33" t="s">
        <v>84</v>
      </c>
      <c r="F85" s="33" t="s">
        <v>84</v>
      </c>
      <c r="G85" s="33" t="s">
        <v>84</v>
      </c>
      <c r="H85" s="34" t="s">
        <v>88</v>
      </c>
      <c r="I85" s="35">
        <v>1</v>
      </c>
      <c r="J85" s="60"/>
      <c r="K85" s="11">
        <v>1</v>
      </c>
      <c r="L85" s="36"/>
      <c r="M85" s="37"/>
      <c r="N85" s="38">
        <f>IF(M85&gt;0,ROUND(L85/M85,4),0)</f>
        <v>0</v>
      </c>
      <c r="O85" s="39"/>
      <c r="P85" s="40"/>
      <c r="Q85" s="38">
        <f>ROUND(ROUND(N85,4)*(1-O85),4)</f>
        <v>0</v>
      </c>
      <c r="R85" s="38">
        <f>ROUND(ROUND(Q85,4)*(1+P85),4)</f>
        <v>0</v>
      </c>
      <c r="S85" s="38">
        <f>ROUND($I85*Q85,4)</f>
        <v>0</v>
      </c>
      <c r="T85" s="38">
        <f>ROUND($I85*R85,4)</f>
        <v>0</v>
      </c>
      <c r="U85" s="41"/>
      <c r="V85" s="41"/>
      <c r="W85" s="41"/>
      <c r="X85" s="41"/>
      <c r="Y85" s="42"/>
    </row>
    <row r="86" spans="1:25" x14ac:dyDescent="0.25">
      <c r="A86" s="56" t="s">
        <v>84</v>
      </c>
      <c r="B86" s="11">
        <v>5</v>
      </c>
      <c r="C86" s="33" t="s">
        <v>156</v>
      </c>
      <c r="D86" s="33" t="s">
        <v>152</v>
      </c>
      <c r="E86" s="33" t="s">
        <v>84</v>
      </c>
      <c r="F86" s="33" t="s">
        <v>84</v>
      </c>
      <c r="G86" s="33" t="s">
        <v>84</v>
      </c>
      <c r="H86" s="34" t="s">
        <v>88</v>
      </c>
      <c r="I86" s="35">
        <v>1</v>
      </c>
      <c r="J86" s="60"/>
      <c r="K86" s="11">
        <v>1</v>
      </c>
      <c r="L86" s="36"/>
      <c r="M86" s="37"/>
      <c r="N86" s="38">
        <f>IF(M86&gt;0,ROUND(L86/M86,4),0)</f>
        <v>0</v>
      </c>
      <c r="O86" s="39"/>
      <c r="P86" s="40"/>
      <c r="Q86" s="38">
        <f>ROUND(ROUND(N86,4)*(1-O86),4)</f>
        <v>0</v>
      </c>
      <c r="R86" s="38">
        <f>ROUND(ROUND(Q86,4)*(1+P86),4)</f>
        <v>0</v>
      </c>
      <c r="S86" s="38">
        <f>ROUND($I86*Q86,4)</f>
        <v>0</v>
      </c>
      <c r="T86" s="38">
        <f>ROUND($I86*R86,4)</f>
        <v>0</v>
      </c>
      <c r="U86" s="41"/>
      <c r="V86" s="41"/>
      <c r="W86" s="41"/>
      <c r="X86" s="41"/>
      <c r="Y86" s="42"/>
    </row>
    <row r="87" spans="1:25" x14ac:dyDescent="0.25">
      <c r="A87" s="56" t="s">
        <v>84</v>
      </c>
      <c r="B87" s="11">
        <v>6</v>
      </c>
      <c r="C87" s="33" t="s">
        <v>157</v>
      </c>
      <c r="D87" s="33" t="s">
        <v>152</v>
      </c>
      <c r="E87" s="33" t="s">
        <v>84</v>
      </c>
      <c r="F87" s="33" t="s">
        <v>84</v>
      </c>
      <c r="G87" s="33" t="s">
        <v>84</v>
      </c>
      <c r="H87" s="34" t="s">
        <v>88</v>
      </c>
      <c r="I87" s="35">
        <v>1</v>
      </c>
      <c r="J87" s="60"/>
      <c r="K87" s="11">
        <v>1</v>
      </c>
      <c r="L87" s="36"/>
      <c r="M87" s="37"/>
      <c r="N87" s="38">
        <f>IF(M87&gt;0,ROUND(L87/M87,4),0)</f>
        <v>0</v>
      </c>
      <c r="O87" s="39"/>
      <c r="P87" s="40"/>
      <c r="Q87" s="38">
        <f>ROUND(ROUND(N87,4)*(1-O87),4)</f>
        <v>0</v>
      </c>
      <c r="R87" s="38">
        <f>ROUND(ROUND(Q87,4)*(1+P87),4)</f>
        <v>0</v>
      </c>
      <c r="S87" s="38">
        <f>ROUND($I87*Q87,4)</f>
        <v>0</v>
      </c>
      <c r="T87" s="38">
        <f>ROUND($I87*R87,4)</f>
        <v>0</v>
      </c>
      <c r="U87" s="41"/>
      <c r="V87" s="41"/>
      <c r="W87" s="41"/>
      <c r="X87" s="41"/>
      <c r="Y87" s="42"/>
    </row>
    <row r="88" spans="1:25" x14ac:dyDescent="0.25">
      <c r="A88" s="56" t="s">
        <v>84</v>
      </c>
      <c r="B88" s="11">
        <v>7</v>
      </c>
      <c r="C88" s="33" t="s">
        <v>158</v>
      </c>
      <c r="D88" s="33" t="s">
        <v>152</v>
      </c>
      <c r="E88" s="33" t="s">
        <v>84</v>
      </c>
      <c r="F88" s="33" t="s">
        <v>84</v>
      </c>
      <c r="G88" s="33" t="s">
        <v>84</v>
      </c>
      <c r="H88" s="34" t="s">
        <v>88</v>
      </c>
      <c r="I88" s="35">
        <v>1</v>
      </c>
      <c r="J88" s="60"/>
      <c r="K88" s="11">
        <v>1</v>
      </c>
      <c r="L88" s="36"/>
      <c r="M88" s="37"/>
      <c r="N88" s="38">
        <f>IF(M88&gt;0,ROUND(L88/M88,4),0)</f>
        <v>0</v>
      </c>
      <c r="O88" s="39"/>
      <c r="P88" s="40"/>
      <c r="Q88" s="38">
        <f>ROUND(ROUND(N88,4)*(1-O88),4)</f>
        <v>0</v>
      </c>
      <c r="R88" s="38">
        <f>ROUND(ROUND(Q88,4)*(1+P88),4)</f>
        <v>0</v>
      </c>
      <c r="S88" s="38">
        <f>ROUND($I88*Q88,4)</f>
        <v>0</v>
      </c>
      <c r="T88" s="38">
        <f>ROUND($I88*R88,4)</f>
        <v>0</v>
      </c>
      <c r="U88" s="41"/>
      <c r="V88" s="41"/>
      <c r="W88" s="41"/>
      <c r="X88" s="41"/>
      <c r="Y88" s="42"/>
    </row>
    <row r="89" spans="1:25" x14ac:dyDescent="0.25">
      <c r="A89" s="56" t="s">
        <v>84</v>
      </c>
      <c r="B89" s="11">
        <v>8</v>
      </c>
      <c r="C89" s="33" t="s">
        <v>159</v>
      </c>
      <c r="D89" s="33" t="s">
        <v>152</v>
      </c>
      <c r="E89" s="33" t="s">
        <v>84</v>
      </c>
      <c r="F89" s="33" t="s">
        <v>84</v>
      </c>
      <c r="G89" s="33" t="s">
        <v>84</v>
      </c>
      <c r="H89" s="34" t="s">
        <v>88</v>
      </c>
      <c r="I89" s="35">
        <v>1</v>
      </c>
      <c r="J89" s="60"/>
      <c r="K89" s="11">
        <v>1</v>
      </c>
      <c r="L89" s="36"/>
      <c r="M89" s="37"/>
      <c r="N89" s="38">
        <f>IF(M89&gt;0,ROUND(L89/M89,4),0)</f>
        <v>0</v>
      </c>
      <c r="O89" s="39"/>
      <c r="P89" s="40"/>
      <c r="Q89" s="38">
        <f>ROUND(ROUND(N89,4)*(1-O89),4)</f>
        <v>0</v>
      </c>
      <c r="R89" s="38">
        <f>ROUND(ROUND(Q89,4)*(1+P89),4)</f>
        <v>0</v>
      </c>
      <c r="S89" s="38">
        <f>ROUND($I89*Q89,4)</f>
        <v>0</v>
      </c>
      <c r="T89" s="38">
        <f>ROUND($I89*R89,4)</f>
        <v>0</v>
      </c>
      <c r="U89" s="41"/>
      <c r="V89" s="41"/>
      <c r="W89" s="41"/>
      <c r="X89" s="41"/>
      <c r="Y89" s="42"/>
    </row>
    <row r="90" spans="1:25" x14ac:dyDescent="0.25">
      <c r="A90" s="56" t="s">
        <v>84</v>
      </c>
      <c r="B90" s="11">
        <v>9</v>
      </c>
      <c r="C90" s="33" t="s">
        <v>160</v>
      </c>
      <c r="D90" s="33" t="s">
        <v>152</v>
      </c>
      <c r="E90" s="33" t="s">
        <v>84</v>
      </c>
      <c r="F90" s="33" t="s">
        <v>84</v>
      </c>
      <c r="G90" s="33" t="s">
        <v>84</v>
      </c>
      <c r="H90" s="34" t="s">
        <v>88</v>
      </c>
      <c r="I90" s="35">
        <v>1</v>
      </c>
      <c r="J90" s="60"/>
      <c r="K90" s="11">
        <v>1</v>
      </c>
      <c r="L90" s="36"/>
      <c r="M90" s="37"/>
      <c r="N90" s="38">
        <f>IF(M90&gt;0,ROUND(L90/M90,4),0)</f>
        <v>0</v>
      </c>
      <c r="O90" s="39"/>
      <c r="P90" s="40"/>
      <c r="Q90" s="38">
        <f>ROUND(ROUND(N90,4)*(1-O90),4)</f>
        <v>0</v>
      </c>
      <c r="R90" s="38">
        <f>ROUND(ROUND(Q90,4)*(1+P90),4)</f>
        <v>0</v>
      </c>
      <c r="S90" s="38">
        <f>ROUND($I90*Q90,4)</f>
        <v>0</v>
      </c>
      <c r="T90" s="38">
        <f>ROUND($I90*R90,4)</f>
        <v>0</v>
      </c>
      <c r="U90" s="41"/>
      <c r="V90" s="41"/>
      <c r="W90" s="41"/>
      <c r="X90" s="41"/>
      <c r="Y90" s="42"/>
    </row>
    <row r="91" spans="1:25" x14ac:dyDescent="0.25">
      <c r="A91" s="56" t="s">
        <v>84</v>
      </c>
      <c r="B91" s="11">
        <v>10</v>
      </c>
      <c r="C91" s="33" t="s">
        <v>161</v>
      </c>
      <c r="D91" s="33" t="s">
        <v>152</v>
      </c>
      <c r="E91" s="33" t="s">
        <v>84</v>
      </c>
      <c r="F91" s="33" t="s">
        <v>84</v>
      </c>
      <c r="G91" s="33" t="s">
        <v>84</v>
      </c>
      <c r="H91" s="34" t="s">
        <v>88</v>
      </c>
      <c r="I91" s="35">
        <v>1</v>
      </c>
      <c r="J91" s="60"/>
      <c r="K91" s="11">
        <v>1</v>
      </c>
      <c r="L91" s="36"/>
      <c r="M91" s="37"/>
      <c r="N91" s="38">
        <f>IF(M91&gt;0,ROUND(L91/M91,4),0)</f>
        <v>0</v>
      </c>
      <c r="O91" s="39"/>
      <c r="P91" s="40"/>
      <c r="Q91" s="38">
        <f>ROUND(ROUND(N91,4)*(1-O91),4)</f>
        <v>0</v>
      </c>
      <c r="R91" s="38">
        <f>ROUND(ROUND(Q91,4)*(1+P91),4)</f>
        <v>0</v>
      </c>
      <c r="S91" s="38">
        <f>ROUND($I91*Q91,4)</f>
        <v>0</v>
      </c>
      <c r="T91" s="38">
        <f>ROUND($I91*R91,4)</f>
        <v>0</v>
      </c>
      <c r="U91" s="41"/>
      <c r="V91" s="41"/>
      <c r="W91" s="41"/>
      <c r="X91" s="41"/>
      <c r="Y91" s="42"/>
    </row>
    <row r="92" spans="1:25" x14ac:dyDescent="0.25">
      <c r="A92" s="56" t="s">
        <v>84</v>
      </c>
      <c r="B92" s="11">
        <v>11</v>
      </c>
      <c r="C92" s="33" t="s">
        <v>162</v>
      </c>
      <c r="D92" s="33" t="s">
        <v>152</v>
      </c>
      <c r="E92" s="33" t="s">
        <v>84</v>
      </c>
      <c r="F92" s="33" t="s">
        <v>84</v>
      </c>
      <c r="G92" s="33" t="s">
        <v>84</v>
      </c>
      <c r="H92" s="34" t="s">
        <v>88</v>
      </c>
      <c r="I92" s="35">
        <v>1</v>
      </c>
      <c r="J92" s="60"/>
      <c r="K92" s="11">
        <v>1</v>
      </c>
      <c r="L92" s="36"/>
      <c r="M92" s="37"/>
      <c r="N92" s="38">
        <f>IF(M92&gt;0,ROUND(L92/M92,4),0)</f>
        <v>0</v>
      </c>
      <c r="O92" s="39"/>
      <c r="P92" s="40"/>
      <c r="Q92" s="38">
        <f>ROUND(ROUND(N92,4)*(1-O92),4)</f>
        <v>0</v>
      </c>
      <c r="R92" s="38">
        <f>ROUND(ROUND(Q92,4)*(1+P92),4)</f>
        <v>0</v>
      </c>
      <c r="S92" s="38">
        <f>ROUND($I92*Q92,4)</f>
        <v>0</v>
      </c>
      <c r="T92" s="38">
        <f>ROUND($I92*R92,4)</f>
        <v>0</v>
      </c>
      <c r="U92" s="41"/>
      <c r="V92" s="41"/>
      <c r="W92" s="41"/>
      <c r="X92" s="41"/>
      <c r="Y92" s="42"/>
    </row>
    <row r="93" spans="1:25" x14ac:dyDescent="0.25">
      <c r="A93" s="56" t="s">
        <v>84</v>
      </c>
      <c r="B93" s="11">
        <v>12</v>
      </c>
      <c r="C93" s="33" t="s">
        <v>163</v>
      </c>
      <c r="D93" s="33" t="s">
        <v>152</v>
      </c>
      <c r="E93" s="33" t="s">
        <v>84</v>
      </c>
      <c r="F93" s="33" t="s">
        <v>84</v>
      </c>
      <c r="G93" s="33" t="s">
        <v>84</v>
      </c>
      <c r="H93" s="34" t="s">
        <v>88</v>
      </c>
      <c r="I93" s="35">
        <v>1</v>
      </c>
      <c r="J93" s="60"/>
      <c r="K93" s="11">
        <v>1</v>
      </c>
      <c r="L93" s="36"/>
      <c r="M93" s="37"/>
      <c r="N93" s="38">
        <f>IF(M93&gt;0,ROUND(L93/M93,4),0)</f>
        <v>0</v>
      </c>
      <c r="O93" s="39"/>
      <c r="P93" s="40"/>
      <c r="Q93" s="38">
        <f>ROUND(ROUND(N93,4)*(1-O93),4)</f>
        <v>0</v>
      </c>
      <c r="R93" s="38">
        <f>ROUND(ROUND(Q93,4)*(1+P93),4)</f>
        <v>0</v>
      </c>
      <c r="S93" s="38">
        <f>ROUND($I93*Q93,4)</f>
        <v>0</v>
      </c>
      <c r="T93" s="38">
        <f>ROUND($I93*R93,4)</f>
        <v>0</v>
      </c>
      <c r="U93" s="41"/>
      <c r="V93" s="41"/>
      <c r="W93" s="41"/>
      <c r="X93" s="41"/>
      <c r="Y93" s="42"/>
    </row>
    <row r="94" spans="1:25" x14ac:dyDescent="0.25">
      <c r="A94" s="56" t="s">
        <v>84</v>
      </c>
      <c r="B94" s="11">
        <v>13</v>
      </c>
      <c r="C94" s="33" t="s">
        <v>164</v>
      </c>
      <c r="D94" s="33" t="s">
        <v>152</v>
      </c>
      <c r="E94" s="33" t="s">
        <v>84</v>
      </c>
      <c r="F94" s="33" t="s">
        <v>84</v>
      </c>
      <c r="G94" s="33" t="s">
        <v>84</v>
      </c>
      <c r="H94" s="34" t="s">
        <v>88</v>
      </c>
      <c r="I94" s="35">
        <v>1</v>
      </c>
      <c r="J94" s="60"/>
      <c r="K94" s="11">
        <v>1</v>
      </c>
      <c r="L94" s="36"/>
      <c r="M94" s="37"/>
      <c r="N94" s="38">
        <f>IF(M94&gt;0,ROUND(L94/M94,4),0)</f>
        <v>0</v>
      </c>
      <c r="O94" s="39"/>
      <c r="P94" s="40"/>
      <c r="Q94" s="38">
        <f>ROUND(ROUND(N94,4)*(1-O94),4)</f>
        <v>0</v>
      </c>
      <c r="R94" s="38">
        <f>ROUND(ROUND(Q94,4)*(1+P94),4)</f>
        <v>0</v>
      </c>
      <c r="S94" s="38">
        <f>ROUND($I94*Q94,4)</f>
        <v>0</v>
      </c>
      <c r="T94" s="38">
        <f>ROUND($I94*R94,4)</f>
        <v>0</v>
      </c>
      <c r="U94" s="41"/>
      <c r="V94" s="41"/>
      <c r="W94" s="41"/>
      <c r="X94" s="41"/>
      <c r="Y94" s="42"/>
    </row>
    <row r="95" spans="1:25" x14ac:dyDescent="0.25">
      <c r="A95" s="56" t="s">
        <v>84</v>
      </c>
      <c r="B95" s="11">
        <v>14</v>
      </c>
      <c r="C95" s="33" t="s">
        <v>165</v>
      </c>
      <c r="D95" s="33" t="s">
        <v>152</v>
      </c>
      <c r="E95" s="33" t="s">
        <v>84</v>
      </c>
      <c r="F95" s="33" t="s">
        <v>84</v>
      </c>
      <c r="G95" s="33" t="s">
        <v>84</v>
      </c>
      <c r="H95" s="34" t="s">
        <v>88</v>
      </c>
      <c r="I95" s="35">
        <v>1</v>
      </c>
      <c r="J95" s="60"/>
      <c r="K95" s="11">
        <v>1</v>
      </c>
      <c r="L95" s="36"/>
      <c r="M95" s="37"/>
      <c r="N95" s="38">
        <f>IF(M95&gt;0,ROUND(L95/M95,4),0)</f>
        <v>0</v>
      </c>
      <c r="O95" s="39"/>
      <c r="P95" s="40"/>
      <c r="Q95" s="38">
        <f>ROUND(ROUND(N95,4)*(1-O95),4)</f>
        <v>0</v>
      </c>
      <c r="R95" s="38">
        <f>ROUND(ROUND(Q95,4)*(1+P95),4)</f>
        <v>0</v>
      </c>
      <c r="S95" s="38">
        <f>ROUND($I95*Q95,4)</f>
        <v>0</v>
      </c>
      <c r="T95" s="38">
        <f>ROUND($I95*R95,4)</f>
        <v>0</v>
      </c>
      <c r="U95" s="41"/>
      <c r="V95" s="41"/>
      <c r="W95" s="41"/>
      <c r="X95" s="41"/>
      <c r="Y95" s="42"/>
    </row>
    <row r="96" spans="1:25" x14ac:dyDescent="0.25">
      <c r="A96" s="56" t="s">
        <v>84</v>
      </c>
      <c r="B96" s="11">
        <v>15</v>
      </c>
      <c r="C96" s="33" t="s">
        <v>166</v>
      </c>
      <c r="D96" s="33" t="s">
        <v>152</v>
      </c>
      <c r="E96" s="33" t="s">
        <v>84</v>
      </c>
      <c r="F96" s="33" t="s">
        <v>84</v>
      </c>
      <c r="G96" s="33" t="s">
        <v>84</v>
      </c>
      <c r="H96" s="34" t="s">
        <v>88</v>
      </c>
      <c r="I96" s="35">
        <v>1</v>
      </c>
      <c r="J96" s="60"/>
      <c r="K96" s="11">
        <v>1</v>
      </c>
      <c r="L96" s="36"/>
      <c r="M96" s="37"/>
      <c r="N96" s="38">
        <f>IF(M96&gt;0,ROUND(L96/M96,4),0)</f>
        <v>0</v>
      </c>
      <c r="O96" s="39"/>
      <c r="P96" s="40"/>
      <c r="Q96" s="38">
        <f>ROUND(ROUND(N96,4)*(1-O96),4)</f>
        <v>0</v>
      </c>
      <c r="R96" s="38">
        <f>ROUND(ROUND(Q96,4)*(1+P96),4)</f>
        <v>0</v>
      </c>
      <c r="S96" s="38">
        <f>ROUND($I96*Q96,4)</f>
        <v>0</v>
      </c>
      <c r="T96" s="38">
        <f>ROUND($I96*R96,4)</f>
        <v>0</v>
      </c>
      <c r="U96" s="41"/>
      <c r="V96" s="41"/>
      <c r="W96" s="41"/>
      <c r="X96" s="41"/>
      <c r="Y96" s="42"/>
    </row>
    <row r="97" spans="1:25" x14ac:dyDescent="0.25">
      <c r="A97" s="56" t="s">
        <v>84</v>
      </c>
      <c r="B97" s="11">
        <v>16</v>
      </c>
      <c r="C97" s="33" t="s">
        <v>167</v>
      </c>
      <c r="D97" s="33" t="s">
        <v>152</v>
      </c>
      <c r="E97" s="33" t="s">
        <v>84</v>
      </c>
      <c r="F97" s="33" t="s">
        <v>84</v>
      </c>
      <c r="G97" s="33" t="s">
        <v>84</v>
      </c>
      <c r="H97" s="34" t="s">
        <v>88</v>
      </c>
      <c r="I97" s="35">
        <v>1</v>
      </c>
      <c r="J97" s="60"/>
      <c r="K97" s="11">
        <v>1</v>
      </c>
      <c r="L97" s="36"/>
      <c r="M97" s="37"/>
      <c r="N97" s="38">
        <f>IF(M97&gt;0,ROUND(L97/M97,4),0)</f>
        <v>0</v>
      </c>
      <c r="O97" s="39"/>
      <c r="P97" s="40"/>
      <c r="Q97" s="38">
        <f>ROUND(ROUND(N97,4)*(1-O97),4)</f>
        <v>0</v>
      </c>
      <c r="R97" s="38">
        <f>ROUND(ROUND(Q97,4)*(1+P97),4)</f>
        <v>0</v>
      </c>
      <c r="S97" s="38">
        <f>ROUND($I97*Q97,4)</f>
        <v>0</v>
      </c>
      <c r="T97" s="38">
        <f>ROUND($I97*R97,4)</f>
        <v>0</v>
      </c>
      <c r="U97" s="41"/>
      <c r="V97" s="41"/>
      <c r="W97" s="41"/>
      <c r="X97" s="41"/>
      <c r="Y97" s="42"/>
    </row>
    <row r="98" spans="1:25" x14ac:dyDescent="0.25">
      <c r="A98" s="56" t="s">
        <v>84</v>
      </c>
      <c r="B98" s="11">
        <v>17</v>
      </c>
      <c r="C98" s="33" t="s">
        <v>168</v>
      </c>
      <c r="D98" s="33" t="s">
        <v>152</v>
      </c>
      <c r="E98" s="33" t="s">
        <v>84</v>
      </c>
      <c r="F98" s="33" t="s">
        <v>84</v>
      </c>
      <c r="G98" s="33" t="s">
        <v>84</v>
      </c>
      <c r="H98" s="34" t="s">
        <v>88</v>
      </c>
      <c r="I98" s="35">
        <v>1</v>
      </c>
      <c r="J98" s="60"/>
      <c r="K98" s="11">
        <v>1</v>
      </c>
      <c r="L98" s="36"/>
      <c r="M98" s="37"/>
      <c r="N98" s="38">
        <f>IF(M98&gt;0,ROUND(L98/M98,4),0)</f>
        <v>0</v>
      </c>
      <c r="O98" s="39"/>
      <c r="P98" s="40"/>
      <c r="Q98" s="38">
        <f>ROUND(ROUND(N98,4)*(1-O98),4)</f>
        <v>0</v>
      </c>
      <c r="R98" s="38">
        <f>ROUND(ROUND(Q98,4)*(1+P98),4)</f>
        <v>0</v>
      </c>
      <c r="S98" s="38">
        <f>ROUND($I98*Q98,4)</f>
        <v>0</v>
      </c>
      <c r="T98" s="38">
        <f>ROUND($I98*R98,4)</f>
        <v>0</v>
      </c>
      <c r="U98" s="41"/>
      <c r="V98" s="41"/>
      <c r="W98" s="41"/>
      <c r="X98" s="41"/>
      <c r="Y98" s="42"/>
    </row>
    <row r="99" spans="1:25" x14ac:dyDescent="0.25">
      <c r="A99" s="56" t="s">
        <v>84</v>
      </c>
      <c r="B99" s="11">
        <v>18</v>
      </c>
      <c r="C99" s="33" t="s">
        <v>169</v>
      </c>
      <c r="D99" s="33" t="s">
        <v>152</v>
      </c>
      <c r="E99" s="33" t="s">
        <v>84</v>
      </c>
      <c r="F99" s="33" t="s">
        <v>84</v>
      </c>
      <c r="G99" s="33" t="s">
        <v>84</v>
      </c>
      <c r="H99" s="34" t="s">
        <v>88</v>
      </c>
      <c r="I99" s="35">
        <v>1</v>
      </c>
      <c r="J99" s="60"/>
      <c r="K99" s="11">
        <v>1</v>
      </c>
      <c r="L99" s="36"/>
      <c r="M99" s="37"/>
      <c r="N99" s="38">
        <f>IF(M99&gt;0,ROUND(L99/M99,4),0)</f>
        <v>0</v>
      </c>
      <c r="O99" s="39"/>
      <c r="P99" s="40"/>
      <c r="Q99" s="38">
        <f>ROUND(ROUND(N99,4)*(1-O99),4)</f>
        <v>0</v>
      </c>
      <c r="R99" s="38">
        <f>ROUND(ROUND(Q99,4)*(1+P99),4)</f>
        <v>0</v>
      </c>
      <c r="S99" s="38">
        <f>ROUND($I99*Q99,4)</f>
        <v>0</v>
      </c>
      <c r="T99" s="38">
        <f>ROUND($I99*R99,4)</f>
        <v>0</v>
      </c>
      <c r="U99" s="41"/>
      <c r="V99" s="41"/>
      <c r="W99" s="41"/>
      <c r="X99" s="41"/>
      <c r="Y99" s="42"/>
    </row>
    <row r="100" spans="1:25" x14ac:dyDescent="0.25">
      <c r="A100" s="56" t="s">
        <v>84</v>
      </c>
      <c r="B100" s="11">
        <v>19</v>
      </c>
      <c r="C100" s="33" t="s">
        <v>170</v>
      </c>
      <c r="D100" s="33" t="s">
        <v>152</v>
      </c>
      <c r="E100" s="33" t="s">
        <v>84</v>
      </c>
      <c r="F100" s="33" t="s">
        <v>84</v>
      </c>
      <c r="G100" s="33" t="s">
        <v>84</v>
      </c>
      <c r="H100" s="34" t="s">
        <v>88</v>
      </c>
      <c r="I100" s="35">
        <v>1</v>
      </c>
      <c r="J100" s="60"/>
      <c r="K100" s="11">
        <v>1</v>
      </c>
      <c r="L100" s="36"/>
      <c r="M100" s="37"/>
      <c r="N100" s="38">
        <f>IF(M100&gt;0,ROUND(L100/M100,4),0)</f>
        <v>0</v>
      </c>
      <c r="O100" s="39"/>
      <c r="P100" s="40"/>
      <c r="Q100" s="38">
        <f>ROUND(ROUND(N100,4)*(1-O100),4)</f>
        <v>0</v>
      </c>
      <c r="R100" s="38">
        <f>ROUND(ROUND(Q100,4)*(1+P100),4)</f>
        <v>0</v>
      </c>
      <c r="S100" s="38">
        <f>ROUND($I100*Q100,4)</f>
        <v>0</v>
      </c>
      <c r="T100" s="38">
        <f>ROUND($I100*R100,4)</f>
        <v>0</v>
      </c>
      <c r="U100" s="41"/>
      <c r="V100" s="41"/>
      <c r="W100" s="41"/>
      <c r="X100" s="41"/>
      <c r="Y100" s="42"/>
    </row>
    <row r="101" spans="1:25" x14ac:dyDescent="0.25">
      <c r="A101" s="56" t="s">
        <v>84</v>
      </c>
      <c r="B101" s="11">
        <v>20</v>
      </c>
      <c r="C101" s="33" t="s">
        <v>171</v>
      </c>
      <c r="D101" s="33" t="s">
        <v>152</v>
      </c>
      <c r="E101" s="33" t="s">
        <v>84</v>
      </c>
      <c r="F101" s="33" t="s">
        <v>84</v>
      </c>
      <c r="G101" s="33" t="s">
        <v>84</v>
      </c>
      <c r="H101" s="34" t="s">
        <v>88</v>
      </c>
      <c r="I101" s="35">
        <v>1</v>
      </c>
      <c r="J101" s="60"/>
      <c r="K101" s="11">
        <v>1</v>
      </c>
      <c r="L101" s="36"/>
      <c r="M101" s="37"/>
      <c r="N101" s="38">
        <f>IF(M101&gt;0,ROUND(L101/M101,4),0)</f>
        <v>0</v>
      </c>
      <c r="O101" s="39"/>
      <c r="P101" s="40"/>
      <c r="Q101" s="38">
        <f>ROUND(ROUND(N101,4)*(1-O101),4)</f>
        <v>0</v>
      </c>
      <c r="R101" s="38">
        <f>ROUND(ROUND(Q101,4)*(1+P101),4)</f>
        <v>0</v>
      </c>
      <c r="S101" s="38">
        <f>ROUND($I101*Q101,4)</f>
        <v>0</v>
      </c>
      <c r="T101" s="38">
        <f>ROUND($I101*R101,4)</f>
        <v>0</v>
      </c>
      <c r="U101" s="41"/>
      <c r="V101" s="41"/>
      <c r="W101" s="41"/>
      <c r="X101" s="41"/>
      <c r="Y101" s="42"/>
    </row>
    <row r="102" spans="1:25" x14ac:dyDescent="0.25">
      <c r="A102" s="56" t="s">
        <v>84</v>
      </c>
      <c r="B102" s="11">
        <v>21</v>
      </c>
      <c r="C102" s="33" t="s">
        <v>172</v>
      </c>
      <c r="D102" s="33" t="s">
        <v>152</v>
      </c>
      <c r="E102" s="33" t="s">
        <v>84</v>
      </c>
      <c r="F102" s="33" t="s">
        <v>84</v>
      </c>
      <c r="G102" s="33" t="s">
        <v>84</v>
      </c>
      <c r="H102" s="34" t="s">
        <v>88</v>
      </c>
      <c r="I102" s="35">
        <v>1</v>
      </c>
      <c r="J102" s="60"/>
      <c r="K102" s="11">
        <v>1</v>
      </c>
      <c r="L102" s="36"/>
      <c r="M102" s="37"/>
      <c r="N102" s="38">
        <f>IF(M102&gt;0,ROUND(L102/M102,4),0)</f>
        <v>0</v>
      </c>
      <c r="O102" s="39"/>
      <c r="P102" s="40"/>
      <c r="Q102" s="38">
        <f>ROUND(ROUND(N102,4)*(1-O102),4)</f>
        <v>0</v>
      </c>
      <c r="R102" s="38">
        <f>ROUND(ROUND(Q102,4)*(1+P102),4)</f>
        <v>0</v>
      </c>
      <c r="S102" s="38">
        <f>ROUND($I102*Q102,4)</f>
        <v>0</v>
      </c>
      <c r="T102" s="38">
        <f>ROUND($I102*R102,4)</f>
        <v>0</v>
      </c>
      <c r="U102" s="41"/>
      <c r="V102" s="41"/>
      <c r="W102" s="41"/>
      <c r="X102" s="41"/>
      <c r="Y102" s="42"/>
    </row>
    <row r="103" spans="1:25" x14ac:dyDescent="0.25">
      <c r="A103" s="56" t="s">
        <v>84</v>
      </c>
      <c r="B103" s="11">
        <v>22</v>
      </c>
      <c r="C103" s="33" t="s">
        <v>173</v>
      </c>
      <c r="D103" s="33" t="s">
        <v>152</v>
      </c>
      <c r="E103" s="33" t="s">
        <v>84</v>
      </c>
      <c r="F103" s="33" t="s">
        <v>84</v>
      </c>
      <c r="G103" s="33" t="s">
        <v>84</v>
      </c>
      <c r="H103" s="34" t="s">
        <v>88</v>
      </c>
      <c r="I103" s="35">
        <v>1</v>
      </c>
      <c r="J103" s="60"/>
      <c r="K103" s="11">
        <v>1</v>
      </c>
      <c r="L103" s="36"/>
      <c r="M103" s="37"/>
      <c r="N103" s="38">
        <f>IF(M103&gt;0,ROUND(L103/M103,4),0)</f>
        <v>0</v>
      </c>
      <c r="O103" s="39"/>
      <c r="P103" s="40"/>
      <c r="Q103" s="38">
        <f>ROUND(ROUND(N103,4)*(1-O103),4)</f>
        <v>0</v>
      </c>
      <c r="R103" s="38">
        <f>ROUND(ROUND(Q103,4)*(1+P103),4)</f>
        <v>0</v>
      </c>
      <c r="S103" s="38">
        <f>ROUND($I103*Q103,4)</f>
        <v>0</v>
      </c>
      <c r="T103" s="38">
        <f>ROUND($I103*R103,4)</f>
        <v>0</v>
      </c>
      <c r="U103" s="41"/>
      <c r="V103" s="41"/>
      <c r="W103" s="41"/>
      <c r="X103" s="41"/>
      <c r="Y103" s="42"/>
    </row>
    <row r="104" spans="1:25" x14ac:dyDescent="0.25">
      <c r="A104" s="56" t="s">
        <v>84</v>
      </c>
      <c r="B104" s="11">
        <v>23</v>
      </c>
      <c r="C104" s="33" t="s">
        <v>174</v>
      </c>
      <c r="D104" s="33" t="s">
        <v>152</v>
      </c>
      <c r="E104" s="33" t="s">
        <v>84</v>
      </c>
      <c r="F104" s="33" t="s">
        <v>84</v>
      </c>
      <c r="G104" s="33" t="s">
        <v>84</v>
      </c>
      <c r="H104" s="34" t="s">
        <v>88</v>
      </c>
      <c r="I104" s="35">
        <v>1</v>
      </c>
      <c r="J104" s="60"/>
      <c r="K104" s="11">
        <v>1</v>
      </c>
      <c r="L104" s="36"/>
      <c r="M104" s="37"/>
      <c r="N104" s="38">
        <f>IF(M104&gt;0,ROUND(L104/M104,4),0)</f>
        <v>0</v>
      </c>
      <c r="O104" s="39"/>
      <c r="P104" s="40"/>
      <c r="Q104" s="38">
        <f>ROUND(ROUND(N104,4)*(1-O104),4)</f>
        <v>0</v>
      </c>
      <c r="R104" s="38">
        <f>ROUND(ROUND(Q104,4)*(1+P104),4)</f>
        <v>0</v>
      </c>
      <c r="S104" s="38">
        <f>ROUND($I104*Q104,4)</f>
        <v>0</v>
      </c>
      <c r="T104" s="38">
        <f>ROUND($I104*R104,4)</f>
        <v>0</v>
      </c>
      <c r="U104" s="41"/>
      <c r="V104" s="41"/>
      <c r="W104" s="41"/>
      <c r="X104" s="41"/>
      <c r="Y104" s="42"/>
    </row>
    <row r="105" spans="1:25" x14ac:dyDescent="0.25">
      <c r="A105" s="56" t="s">
        <v>84</v>
      </c>
      <c r="B105" s="11">
        <v>24</v>
      </c>
      <c r="C105" s="33" t="s">
        <v>175</v>
      </c>
      <c r="D105" s="33" t="s">
        <v>152</v>
      </c>
      <c r="E105" s="33" t="s">
        <v>84</v>
      </c>
      <c r="F105" s="33" t="s">
        <v>84</v>
      </c>
      <c r="G105" s="33" t="s">
        <v>84</v>
      </c>
      <c r="H105" s="34" t="s">
        <v>88</v>
      </c>
      <c r="I105" s="35">
        <v>1</v>
      </c>
      <c r="J105" s="60"/>
      <c r="K105" s="11">
        <v>1</v>
      </c>
      <c r="L105" s="36"/>
      <c r="M105" s="37"/>
      <c r="N105" s="38">
        <f>IF(M105&gt;0,ROUND(L105/M105,4),0)</f>
        <v>0</v>
      </c>
      <c r="O105" s="39"/>
      <c r="P105" s="40"/>
      <c r="Q105" s="38">
        <f>ROUND(ROUND(N105,4)*(1-O105),4)</f>
        <v>0</v>
      </c>
      <c r="R105" s="38">
        <f>ROUND(ROUND(Q105,4)*(1+P105),4)</f>
        <v>0</v>
      </c>
      <c r="S105" s="38">
        <f>ROUND($I105*Q105,4)</f>
        <v>0</v>
      </c>
      <c r="T105" s="38">
        <f>ROUND($I105*R105,4)</f>
        <v>0</v>
      </c>
      <c r="U105" s="41"/>
      <c r="V105" s="41"/>
      <c r="W105" s="41"/>
      <c r="X105" s="41"/>
      <c r="Y105" s="42"/>
    </row>
    <row r="106" spans="1:25" x14ac:dyDescent="0.25">
      <c r="A106" s="56" t="s">
        <v>84</v>
      </c>
      <c r="B106" s="11">
        <v>25</v>
      </c>
      <c r="C106" s="33" t="s">
        <v>176</v>
      </c>
      <c r="D106" s="33" t="s">
        <v>152</v>
      </c>
      <c r="E106" s="33" t="s">
        <v>84</v>
      </c>
      <c r="F106" s="33" t="s">
        <v>84</v>
      </c>
      <c r="G106" s="33" t="s">
        <v>84</v>
      </c>
      <c r="H106" s="34" t="s">
        <v>88</v>
      </c>
      <c r="I106" s="35">
        <v>1</v>
      </c>
      <c r="J106" s="60"/>
      <c r="K106" s="11">
        <v>1</v>
      </c>
      <c r="L106" s="36"/>
      <c r="M106" s="37"/>
      <c r="N106" s="38">
        <f>IF(M106&gt;0,ROUND(L106/M106,4),0)</f>
        <v>0</v>
      </c>
      <c r="O106" s="39"/>
      <c r="P106" s="40"/>
      <c r="Q106" s="38">
        <f>ROUND(ROUND(N106,4)*(1-O106),4)</f>
        <v>0</v>
      </c>
      <c r="R106" s="38">
        <f>ROUND(ROUND(Q106,4)*(1+P106),4)</f>
        <v>0</v>
      </c>
      <c r="S106" s="38">
        <f>ROUND($I106*Q106,4)</f>
        <v>0</v>
      </c>
      <c r="T106" s="38">
        <f>ROUND($I106*R106,4)</f>
        <v>0</v>
      </c>
      <c r="U106" s="41"/>
      <c r="V106" s="41"/>
      <c r="W106" s="41"/>
      <c r="X106" s="41"/>
      <c r="Y106" s="42"/>
    </row>
    <row r="107" spans="1:25" x14ac:dyDescent="0.25">
      <c r="A107" s="56" t="s">
        <v>84</v>
      </c>
      <c r="B107" s="11">
        <v>26</v>
      </c>
      <c r="C107" s="33" t="s">
        <v>177</v>
      </c>
      <c r="D107" s="33" t="s">
        <v>152</v>
      </c>
      <c r="E107" s="33" t="s">
        <v>84</v>
      </c>
      <c r="F107" s="33" t="s">
        <v>84</v>
      </c>
      <c r="G107" s="33" t="s">
        <v>84</v>
      </c>
      <c r="H107" s="34" t="s">
        <v>88</v>
      </c>
      <c r="I107" s="35">
        <v>1</v>
      </c>
      <c r="J107" s="60"/>
      <c r="K107" s="11">
        <v>1</v>
      </c>
      <c r="L107" s="36"/>
      <c r="M107" s="37"/>
      <c r="N107" s="38">
        <f>IF(M107&gt;0,ROUND(L107/M107,4),0)</f>
        <v>0</v>
      </c>
      <c r="O107" s="39"/>
      <c r="P107" s="40"/>
      <c r="Q107" s="38">
        <f>ROUND(ROUND(N107,4)*(1-O107),4)</f>
        <v>0</v>
      </c>
      <c r="R107" s="38">
        <f>ROUND(ROUND(Q107,4)*(1+P107),4)</f>
        <v>0</v>
      </c>
      <c r="S107" s="38">
        <f>ROUND($I107*Q107,4)</f>
        <v>0</v>
      </c>
      <c r="T107" s="38">
        <f>ROUND($I107*R107,4)</f>
        <v>0</v>
      </c>
      <c r="U107" s="41"/>
      <c r="V107" s="41"/>
      <c r="W107" s="41"/>
      <c r="X107" s="41"/>
      <c r="Y107" s="42"/>
    </row>
    <row r="108" spans="1:25" x14ac:dyDescent="0.25">
      <c r="A108" s="56" t="s">
        <v>84</v>
      </c>
      <c r="B108" s="11">
        <v>27</v>
      </c>
      <c r="C108" s="33" t="s">
        <v>178</v>
      </c>
      <c r="D108" s="33" t="s">
        <v>152</v>
      </c>
      <c r="E108" s="33" t="s">
        <v>84</v>
      </c>
      <c r="F108" s="33" t="s">
        <v>84</v>
      </c>
      <c r="G108" s="33" t="s">
        <v>84</v>
      </c>
      <c r="H108" s="34" t="s">
        <v>88</v>
      </c>
      <c r="I108" s="35">
        <v>1</v>
      </c>
      <c r="J108" s="60"/>
      <c r="K108" s="11">
        <v>1</v>
      </c>
      <c r="L108" s="36"/>
      <c r="M108" s="37"/>
      <c r="N108" s="38">
        <f>IF(M108&gt;0,ROUND(L108/M108,4),0)</f>
        <v>0</v>
      </c>
      <c r="O108" s="39"/>
      <c r="P108" s="40"/>
      <c r="Q108" s="38">
        <f>ROUND(ROUND(N108,4)*(1-O108),4)</f>
        <v>0</v>
      </c>
      <c r="R108" s="38">
        <f>ROUND(ROUND(Q108,4)*(1+P108),4)</f>
        <v>0</v>
      </c>
      <c r="S108" s="38">
        <f>ROUND($I108*Q108,4)</f>
        <v>0</v>
      </c>
      <c r="T108" s="38">
        <f>ROUND($I108*R108,4)</f>
        <v>0</v>
      </c>
      <c r="U108" s="41"/>
      <c r="V108" s="41"/>
      <c r="W108" s="41"/>
      <c r="X108" s="41"/>
      <c r="Y108" s="42"/>
    </row>
    <row r="109" spans="1:25" x14ac:dyDescent="0.25">
      <c r="A109" s="56" t="s">
        <v>84</v>
      </c>
      <c r="B109" s="11">
        <v>28</v>
      </c>
      <c r="C109" s="33" t="s">
        <v>179</v>
      </c>
      <c r="D109" s="33" t="s">
        <v>152</v>
      </c>
      <c r="E109" s="33" t="s">
        <v>84</v>
      </c>
      <c r="F109" s="33" t="s">
        <v>84</v>
      </c>
      <c r="G109" s="33" t="s">
        <v>84</v>
      </c>
      <c r="H109" s="34" t="s">
        <v>88</v>
      </c>
      <c r="I109" s="35">
        <v>1</v>
      </c>
      <c r="J109" s="60"/>
      <c r="K109" s="11">
        <v>1</v>
      </c>
      <c r="L109" s="36"/>
      <c r="M109" s="37"/>
      <c r="N109" s="38">
        <f>IF(M109&gt;0,ROUND(L109/M109,4),0)</f>
        <v>0</v>
      </c>
      <c r="O109" s="39"/>
      <c r="P109" s="40"/>
      <c r="Q109" s="38">
        <f>ROUND(ROUND(N109,4)*(1-O109),4)</f>
        <v>0</v>
      </c>
      <c r="R109" s="38">
        <f>ROUND(ROUND(Q109,4)*(1+P109),4)</f>
        <v>0</v>
      </c>
      <c r="S109" s="38">
        <f>ROUND($I109*Q109,4)</f>
        <v>0</v>
      </c>
      <c r="T109" s="38">
        <f>ROUND($I109*R109,4)</f>
        <v>0</v>
      </c>
      <c r="U109" s="41"/>
      <c r="V109" s="41"/>
      <c r="W109" s="41"/>
      <c r="X109" s="41"/>
      <c r="Y109" s="42"/>
    </row>
    <row r="110" spans="1:25" x14ac:dyDescent="0.25">
      <c r="A110" s="56" t="s">
        <v>84</v>
      </c>
      <c r="B110" s="11">
        <v>29</v>
      </c>
      <c r="C110" s="33" t="s">
        <v>180</v>
      </c>
      <c r="D110" s="33" t="s">
        <v>152</v>
      </c>
      <c r="E110" s="33" t="s">
        <v>84</v>
      </c>
      <c r="F110" s="33" t="s">
        <v>84</v>
      </c>
      <c r="G110" s="33" t="s">
        <v>84</v>
      </c>
      <c r="H110" s="34" t="s">
        <v>88</v>
      </c>
      <c r="I110" s="35">
        <v>46</v>
      </c>
      <c r="J110" s="60"/>
      <c r="K110" s="11">
        <v>1</v>
      </c>
      <c r="L110" s="36"/>
      <c r="M110" s="37"/>
      <c r="N110" s="38">
        <f>IF(M110&gt;0,ROUND(L110/M110,4),0)</f>
        <v>0</v>
      </c>
      <c r="O110" s="39"/>
      <c r="P110" s="40"/>
      <c r="Q110" s="38">
        <f>ROUND(ROUND(N110,4)*(1-O110),4)</f>
        <v>0</v>
      </c>
      <c r="R110" s="38">
        <f>ROUND(ROUND(Q110,4)*(1+P110),4)</f>
        <v>0</v>
      </c>
      <c r="S110" s="38">
        <f>ROUND($I110*Q110,4)</f>
        <v>0</v>
      </c>
      <c r="T110" s="38">
        <f>ROUND($I110*R110,4)</f>
        <v>0</v>
      </c>
      <c r="U110" s="41"/>
      <c r="V110" s="41"/>
      <c r="W110" s="41"/>
      <c r="X110" s="41"/>
      <c r="Y110" s="42"/>
    </row>
    <row r="111" spans="1:25" ht="25.5" x14ac:dyDescent="0.25">
      <c r="A111" s="56" t="s">
        <v>84</v>
      </c>
      <c r="B111" s="11">
        <v>30</v>
      </c>
      <c r="C111" s="33" t="s">
        <v>181</v>
      </c>
      <c r="D111" s="33" t="s">
        <v>152</v>
      </c>
      <c r="E111" s="33" t="s">
        <v>84</v>
      </c>
      <c r="F111" s="33" t="s">
        <v>84</v>
      </c>
      <c r="G111" s="33" t="s">
        <v>84</v>
      </c>
      <c r="H111" s="34" t="s">
        <v>88</v>
      </c>
      <c r="I111" s="35">
        <v>61</v>
      </c>
      <c r="J111" s="60"/>
      <c r="K111" s="11">
        <v>1</v>
      </c>
      <c r="L111" s="36"/>
      <c r="M111" s="37"/>
      <c r="N111" s="38">
        <f>IF(M111&gt;0,ROUND(L111/M111,4),0)</f>
        <v>0</v>
      </c>
      <c r="O111" s="39"/>
      <c r="P111" s="40"/>
      <c r="Q111" s="38">
        <f>ROUND(ROUND(N111,4)*(1-O111),4)</f>
        <v>0</v>
      </c>
      <c r="R111" s="38">
        <f>ROUND(ROUND(Q111,4)*(1+P111),4)</f>
        <v>0</v>
      </c>
      <c r="S111" s="38">
        <f>ROUND($I111*Q111,4)</f>
        <v>0</v>
      </c>
      <c r="T111" s="38">
        <f>ROUND($I111*R111,4)</f>
        <v>0</v>
      </c>
      <c r="U111" s="41"/>
      <c r="V111" s="41"/>
      <c r="W111" s="41"/>
      <c r="X111" s="41"/>
      <c r="Y111" s="42"/>
    </row>
    <row r="112" spans="1:25" ht="26.25" thickBot="1" x14ac:dyDescent="0.3">
      <c r="A112" s="57" t="s">
        <v>84</v>
      </c>
      <c r="B112" s="13">
        <v>31</v>
      </c>
      <c r="C112" s="43" t="s">
        <v>182</v>
      </c>
      <c r="D112" s="43" t="s">
        <v>152</v>
      </c>
      <c r="E112" s="43" t="s">
        <v>84</v>
      </c>
      <c r="F112" s="43" t="s">
        <v>84</v>
      </c>
      <c r="G112" s="43" t="s">
        <v>84</v>
      </c>
      <c r="H112" s="44" t="s">
        <v>88</v>
      </c>
      <c r="I112" s="45">
        <v>10</v>
      </c>
      <c r="J112" s="61"/>
      <c r="K112" s="13">
        <v>1</v>
      </c>
      <c r="L112" s="46"/>
      <c r="M112" s="47"/>
      <c r="N112" s="48">
        <f>IF(M112&gt;0,ROUND(L112/M112,4),0)</f>
        <v>0</v>
      </c>
      <c r="O112" s="49"/>
      <c r="P112" s="50"/>
      <c r="Q112" s="48">
        <f>ROUND(ROUND(N112,4)*(1-O112),4)</f>
        <v>0</v>
      </c>
      <c r="R112" s="48">
        <f>ROUND(ROUND(Q112,4)*(1+P112),4)</f>
        <v>0</v>
      </c>
      <c r="S112" s="48">
        <f>ROUND($I112*Q112,4)</f>
        <v>0</v>
      </c>
      <c r="T112" s="48">
        <f>ROUND($I112*R112,4)</f>
        <v>0</v>
      </c>
      <c r="U112" s="51"/>
      <c r="V112" s="51"/>
      <c r="W112" s="51"/>
      <c r="X112" s="51"/>
      <c r="Y112" s="52"/>
    </row>
    <row r="113" spans="1:25" ht="13.5" thickBot="1" x14ac:dyDescent="0.3">
      <c r="R113" s="62" t="s">
        <v>100</v>
      </c>
      <c r="S113" s="63">
        <f>SUM(S82:S112)</f>
        <v>0</v>
      </c>
      <c r="T113" s="64">
        <f>SUM(T82:T112)</f>
        <v>0</v>
      </c>
    </row>
    <row r="115" spans="1:25" ht="13.5" thickBot="1" x14ac:dyDescent="0.3"/>
    <row r="116" spans="1:25" ht="13.5" thickBot="1" x14ac:dyDescent="0.3">
      <c r="A116" s="53" t="s">
        <v>54</v>
      </c>
      <c r="B116" s="58" t="s">
        <v>183</v>
      </c>
      <c r="C116" s="19" t="s">
        <v>184</v>
      </c>
      <c r="D116" s="19"/>
      <c r="E116" s="19"/>
      <c r="F116" s="19"/>
      <c r="G116" s="19"/>
      <c r="H116" s="19" t="s">
        <v>57</v>
      </c>
      <c r="I116" s="19"/>
      <c r="J116" s="8"/>
      <c r="K116" s="7"/>
      <c r="L116" s="19" t="s">
        <v>185</v>
      </c>
      <c r="M116" s="19"/>
      <c r="N116" s="19"/>
      <c r="O116" s="19"/>
      <c r="P116" s="19"/>
      <c r="Q116" s="19"/>
      <c r="R116" s="19"/>
      <c r="S116" s="19"/>
      <c r="T116" s="19"/>
      <c r="U116" s="19"/>
      <c r="V116" s="19"/>
      <c r="W116" s="19"/>
      <c r="X116" s="19"/>
      <c r="Y116" s="8"/>
    </row>
    <row r="117" spans="1:25" ht="51.75" thickBot="1" x14ac:dyDescent="0.3">
      <c r="A117" s="54" t="s">
        <v>59</v>
      </c>
      <c r="B117" s="20" t="s">
        <v>60</v>
      </c>
      <c r="C117" s="21" t="s">
        <v>61</v>
      </c>
      <c r="D117" s="21" t="s">
        <v>62</v>
      </c>
      <c r="E117" s="21" t="s">
        <v>63</v>
      </c>
      <c r="F117" s="21" t="s">
        <v>64</v>
      </c>
      <c r="G117" s="21" t="s">
        <v>65</v>
      </c>
      <c r="H117" s="21" t="s">
        <v>66</v>
      </c>
      <c r="I117" s="21" t="s">
        <v>67</v>
      </c>
      <c r="J117" s="22" t="s">
        <v>68</v>
      </c>
      <c r="K117" s="20" t="s">
        <v>69</v>
      </c>
      <c r="L117" s="21" t="s">
        <v>70</v>
      </c>
      <c r="M117" s="21" t="s">
        <v>71</v>
      </c>
      <c r="N117" s="21" t="s">
        <v>72</v>
      </c>
      <c r="O117" s="21" t="s">
        <v>73</v>
      </c>
      <c r="P117" s="21" t="s">
        <v>74</v>
      </c>
      <c r="Q117" s="21" t="s">
        <v>75</v>
      </c>
      <c r="R117" s="21" t="s">
        <v>76</v>
      </c>
      <c r="S117" s="21" t="s">
        <v>77</v>
      </c>
      <c r="T117" s="21" t="s">
        <v>78</v>
      </c>
      <c r="U117" s="21" t="s">
        <v>79</v>
      </c>
      <c r="V117" s="21" t="s">
        <v>80</v>
      </c>
      <c r="W117" s="21" t="s">
        <v>81</v>
      </c>
      <c r="X117" s="21" t="s">
        <v>82</v>
      </c>
      <c r="Y117" s="22" t="s">
        <v>83</v>
      </c>
    </row>
    <row r="118" spans="1:25" ht="25.5" x14ac:dyDescent="0.25">
      <c r="A118" s="55" t="s">
        <v>84</v>
      </c>
      <c r="B118" s="9">
        <v>1</v>
      </c>
      <c r="C118" s="23" t="s">
        <v>186</v>
      </c>
      <c r="D118" s="23" t="s">
        <v>187</v>
      </c>
      <c r="E118" s="23" t="s">
        <v>84</v>
      </c>
      <c r="F118" s="23" t="s">
        <v>84</v>
      </c>
      <c r="G118" s="23" t="s">
        <v>84</v>
      </c>
      <c r="H118" s="24" t="s">
        <v>88</v>
      </c>
      <c r="I118" s="25">
        <v>57</v>
      </c>
      <c r="J118" s="59"/>
      <c r="K118" s="9">
        <v>1</v>
      </c>
      <c r="L118" s="26"/>
      <c r="M118" s="27"/>
      <c r="N118" s="28">
        <f>IF(M118&gt;0,ROUND(L118/M118,4),0)</f>
        <v>0</v>
      </c>
      <c r="O118" s="29"/>
      <c r="P118" s="30"/>
      <c r="Q118" s="28">
        <f>ROUND(ROUND(N118,4)*(1-O118),4)</f>
        <v>0</v>
      </c>
      <c r="R118" s="28">
        <f>ROUND(ROUND(Q118,4)*(1+P118),4)</f>
        <v>0</v>
      </c>
      <c r="S118" s="28">
        <f>ROUND($I118*Q118,4)</f>
        <v>0</v>
      </c>
      <c r="T118" s="28">
        <f>ROUND($I118*R118,4)</f>
        <v>0</v>
      </c>
      <c r="U118" s="31"/>
      <c r="V118" s="31"/>
      <c r="W118" s="31"/>
      <c r="X118" s="31"/>
      <c r="Y118" s="32"/>
    </row>
    <row r="119" spans="1:25" x14ac:dyDescent="0.25">
      <c r="A119" s="56" t="s">
        <v>84</v>
      </c>
      <c r="B119" s="11">
        <v>2</v>
      </c>
      <c r="C119" s="33" t="s">
        <v>188</v>
      </c>
      <c r="D119" s="33" t="s">
        <v>187</v>
      </c>
      <c r="E119" s="33" t="s">
        <v>84</v>
      </c>
      <c r="F119" s="33" t="s">
        <v>84</v>
      </c>
      <c r="G119" s="33" t="s">
        <v>84</v>
      </c>
      <c r="H119" s="34" t="s">
        <v>88</v>
      </c>
      <c r="I119" s="35">
        <v>40</v>
      </c>
      <c r="J119" s="60"/>
      <c r="K119" s="11">
        <v>1</v>
      </c>
      <c r="L119" s="36"/>
      <c r="M119" s="37"/>
      <c r="N119" s="38">
        <f>IF(M119&gt;0,ROUND(L119/M119,4),0)</f>
        <v>0</v>
      </c>
      <c r="O119" s="39"/>
      <c r="P119" s="40"/>
      <c r="Q119" s="38">
        <f>ROUND(ROUND(N119,4)*(1-O119),4)</f>
        <v>0</v>
      </c>
      <c r="R119" s="38">
        <f>ROUND(ROUND(Q119,4)*(1+P119),4)</f>
        <v>0</v>
      </c>
      <c r="S119" s="38">
        <f>ROUND($I119*Q119,4)</f>
        <v>0</v>
      </c>
      <c r="T119" s="38">
        <f>ROUND($I119*R119,4)</f>
        <v>0</v>
      </c>
      <c r="U119" s="41"/>
      <c r="V119" s="41"/>
      <c r="W119" s="41"/>
      <c r="X119" s="41"/>
      <c r="Y119" s="42"/>
    </row>
    <row r="120" spans="1:25" ht="13.5" thickBot="1" x14ac:dyDescent="0.3">
      <c r="A120" s="57" t="s">
        <v>84</v>
      </c>
      <c r="B120" s="13">
        <v>3</v>
      </c>
      <c r="C120" s="43" t="s">
        <v>189</v>
      </c>
      <c r="D120" s="43" t="s">
        <v>187</v>
      </c>
      <c r="E120" s="43" t="s">
        <v>84</v>
      </c>
      <c r="F120" s="43" t="s">
        <v>84</v>
      </c>
      <c r="G120" s="43" t="s">
        <v>84</v>
      </c>
      <c r="H120" s="44" t="s">
        <v>88</v>
      </c>
      <c r="I120" s="45">
        <v>209</v>
      </c>
      <c r="J120" s="61"/>
      <c r="K120" s="13">
        <v>1</v>
      </c>
      <c r="L120" s="46"/>
      <c r="M120" s="47"/>
      <c r="N120" s="48">
        <f>IF(M120&gt;0,ROUND(L120/M120,4),0)</f>
        <v>0</v>
      </c>
      <c r="O120" s="49"/>
      <c r="P120" s="50"/>
      <c r="Q120" s="48">
        <f>ROUND(ROUND(N120,4)*(1-O120),4)</f>
        <v>0</v>
      </c>
      <c r="R120" s="48">
        <f>ROUND(ROUND(Q120,4)*(1+P120),4)</f>
        <v>0</v>
      </c>
      <c r="S120" s="48">
        <f>ROUND($I120*Q120,4)</f>
        <v>0</v>
      </c>
      <c r="T120" s="48">
        <f>ROUND($I120*R120,4)</f>
        <v>0</v>
      </c>
      <c r="U120" s="51"/>
      <c r="V120" s="51"/>
      <c r="W120" s="51"/>
      <c r="X120" s="51"/>
      <c r="Y120" s="52"/>
    </row>
    <row r="121" spans="1:25" ht="13.5" thickBot="1" x14ac:dyDescent="0.3">
      <c r="R121" s="62" t="s">
        <v>100</v>
      </c>
      <c r="S121" s="63">
        <f>SUM(S118:S120)</f>
        <v>0</v>
      </c>
      <c r="T121" s="64">
        <f>SUM(T118:T120)</f>
        <v>0</v>
      </c>
    </row>
    <row r="123" spans="1:25" ht="13.5" thickBot="1" x14ac:dyDescent="0.3"/>
    <row r="124" spans="1:25" ht="13.5" thickBot="1" x14ac:dyDescent="0.3">
      <c r="A124" s="53" t="s">
        <v>54</v>
      </c>
      <c r="B124" s="58" t="s">
        <v>190</v>
      </c>
      <c r="C124" s="19" t="s">
        <v>191</v>
      </c>
      <c r="D124" s="19"/>
      <c r="E124" s="19"/>
      <c r="F124" s="19"/>
      <c r="G124" s="19"/>
      <c r="H124" s="19" t="s">
        <v>57</v>
      </c>
      <c r="I124" s="19"/>
      <c r="J124" s="8"/>
      <c r="K124" s="7"/>
      <c r="L124" s="19" t="s">
        <v>192</v>
      </c>
      <c r="M124" s="19"/>
      <c r="N124" s="19"/>
      <c r="O124" s="19"/>
      <c r="P124" s="19"/>
      <c r="Q124" s="19"/>
      <c r="R124" s="19"/>
      <c r="S124" s="19"/>
      <c r="T124" s="19"/>
      <c r="U124" s="19"/>
      <c r="V124" s="19"/>
      <c r="W124" s="19"/>
      <c r="X124" s="19"/>
      <c r="Y124" s="8"/>
    </row>
    <row r="125" spans="1:25" ht="51.75" thickBot="1" x14ac:dyDescent="0.3">
      <c r="A125" s="54" t="s">
        <v>59</v>
      </c>
      <c r="B125" s="20" t="s">
        <v>60</v>
      </c>
      <c r="C125" s="21" t="s">
        <v>61</v>
      </c>
      <c r="D125" s="21" t="s">
        <v>62</v>
      </c>
      <c r="E125" s="21" t="s">
        <v>63</v>
      </c>
      <c r="F125" s="21" t="s">
        <v>64</v>
      </c>
      <c r="G125" s="21" t="s">
        <v>65</v>
      </c>
      <c r="H125" s="21" t="s">
        <v>66</v>
      </c>
      <c r="I125" s="21" t="s">
        <v>67</v>
      </c>
      <c r="J125" s="22" t="s">
        <v>68</v>
      </c>
      <c r="K125" s="20" t="s">
        <v>69</v>
      </c>
      <c r="L125" s="21" t="s">
        <v>70</v>
      </c>
      <c r="M125" s="21" t="s">
        <v>71</v>
      </c>
      <c r="N125" s="21" t="s">
        <v>72</v>
      </c>
      <c r="O125" s="21" t="s">
        <v>73</v>
      </c>
      <c r="P125" s="21" t="s">
        <v>74</v>
      </c>
      <c r="Q125" s="21" t="s">
        <v>75</v>
      </c>
      <c r="R125" s="21" t="s">
        <v>76</v>
      </c>
      <c r="S125" s="21" t="s">
        <v>77</v>
      </c>
      <c r="T125" s="21" t="s">
        <v>78</v>
      </c>
      <c r="U125" s="21" t="s">
        <v>79</v>
      </c>
      <c r="V125" s="21" t="s">
        <v>80</v>
      </c>
      <c r="W125" s="21" t="s">
        <v>81</v>
      </c>
      <c r="X125" s="21" t="s">
        <v>82</v>
      </c>
      <c r="Y125" s="22" t="s">
        <v>83</v>
      </c>
    </row>
    <row r="126" spans="1:25" ht="115.5" thickBot="1" x14ac:dyDescent="0.3">
      <c r="A126" s="75" t="s">
        <v>84</v>
      </c>
      <c r="B126" s="76">
        <v>1</v>
      </c>
      <c r="C126" s="65" t="s">
        <v>193</v>
      </c>
      <c r="D126" s="65" t="s">
        <v>194</v>
      </c>
      <c r="E126" s="65" t="s">
        <v>195</v>
      </c>
      <c r="F126" s="65" t="s">
        <v>196</v>
      </c>
      <c r="G126" s="65" t="s">
        <v>84</v>
      </c>
      <c r="H126" s="66" t="s">
        <v>88</v>
      </c>
      <c r="I126" s="67">
        <v>177</v>
      </c>
      <c r="J126" s="77"/>
      <c r="K126" s="76">
        <v>1</v>
      </c>
      <c r="L126" s="68"/>
      <c r="M126" s="69"/>
      <c r="N126" s="70">
        <f>IF(M126&gt;0,ROUND(L126/M126,4),0)</f>
        <v>0</v>
      </c>
      <c r="O126" s="71"/>
      <c r="P126" s="72"/>
      <c r="Q126" s="70">
        <f>ROUND(ROUND(N126,4)*(1-O126),4)</f>
        <v>0</v>
      </c>
      <c r="R126" s="70">
        <f>ROUND(ROUND(Q126,4)*(1+P126),4)</f>
        <v>0</v>
      </c>
      <c r="S126" s="70">
        <f>ROUND($I126*Q126,4)</f>
        <v>0</v>
      </c>
      <c r="T126" s="70">
        <f>ROUND($I126*R126,4)</f>
        <v>0</v>
      </c>
      <c r="U126" s="73"/>
      <c r="V126" s="73"/>
      <c r="W126" s="73"/>
      <c r="X126" s="73"/>
      <c r="Y126" s="74"/>
    </row>
    <row r="127" spans="1:25" ht="13.5" thickBot="1" x14ac:dyDescent="0.3">
      <c r="R127" s="62" t="s">
        <v>100</v>
      </c>
      <c r="S127" s="63">
        <f>SUM(S126:S126)</f>
        <v>0</v>
      </c>
      <c r="T127" s="64">
        <f>SUM(T126:T126)</f>
        <v>0</v>
      </c>
    </row>
    <row r="129" spans="1:25" ht="13.5" thickBot="1" x14ac:dyDescent="0.3"/>
    <row r="130" spans="1:25" ht="13.5" thickBot="1" x14ac:dyDescent="0.3">
      <c r="A130" s="53" t="s">
        <v>54</v>
      </c>
      <c r="B130" s="58" t="s">
        <v>197</v>
      </c>
      <c r="C130" s="19" t="s">
        <v>198</v>
      </c>
      <c r="D130" s="19"/>
      <c r="E130" s="19"/>
      <c r="F130" s="19"/>
      <c r="G130" s="19"/>
      <c r="H130" s="19" t="s">
        <v>57</v>
      </c>
      <c r="I130" s="19"/>
      <c r="J130" s="8"/>
      <c r="K130" s="7"/>
      <c r="L130" s="19" t="s">
        <v>199</v>
      </c>
      <c r="M130" s="19"/>
      <c r="N130" s="19"/>
      <c r="O130" s="19"/>
      <c r="P130" s="19"/>
      <c r="Q130" s="19"/>
      <c r="R130" s="19"/>
      <c r="S130" s="19"/>
      <c r="T130" s="19"/>
      <c r="U130" s="19"/>
      <c r="V130" s="19"/>
      <c r="W130" s="19"/>
      <c r="X130" s="19"/>
      <c r="Y130" s="8"/>
    </row>
    <row r="131" spans="1:25" ht="51.75" thickBot="1" x14ac:dyDescent="0.3">
      <c r="A131" s="54" t="s">
        <v>59</v>
      </c>
      <c r="B131" s="20" t="s">
        <v>60</v>
      </c>
      <c r="C131" s="21" t="s">
        <v>61</v>
      </c>
      <c r="D131" s="21" t="s">
        <v>62</v>
      </c>
      <c r="E131" s="21" t="s">
        <v>63</v>
      </c>
      <c r="F131" s="21" t="s">
        <v>64</v>
      </c>
      <c r="G131" s="21" t="s">
        <v>65</v>
      </c>
      <c r="H131" s="21" t="s">
        <v>66</v>
      </c>
      <c r="I131" s="21" t="s">
        <v>67</v>
      </c>
      <c r="J131" s="22" t="s">
        <v>68</v>
      </c>
      <c r="K131" s="20" t="s">
        <v>69</v>
      </c>
      <c r="L131" s="21" t="s">
        <v>70</v>
      </c>
      <c r="M131" s="21" t="s">
        <v>71</v>
      </c>
      <c r="N131" s="21" t="s">
        <v>72</v>
      </c>
      <c r="O131" s="21" t="s">
        <v>73</v>
      </c>
      <c r="P131" s="21" t="s">
        <v>74</v>
      </c>
      <c r="Q131" s="21" t="s">
        <v>75</v>
      </c>
      <c r="R131" s="21" t="s">
        <v>76</v>
      </c>
      <c r="S131" s="21" t="s">
        <v>77</v>
      </c>
      <c r="T131" s="21" t="s">
        <v>78</v>
      </c>
      <c r="U131" s="21" t="s">
        <v>79</v>
      </c>
      <c r="V131" s="21" t="s">
        <v>80</v>
      </c>
      <c r="W131" s="21" t="s">
        <v>81</v>
      </c>
      <c r="X131" s="21" t="s">
        <v>82</v>
      </c>
      <c r="Y131" s="22" t="s">
        <v>83</v>
      </c>
    </row>
    <row r="132" spans="1:25" x14ac:dyDescent="0.25">
      <c r="A132" s="55" t="s">
        <v>84</v>
      </c>
      <c r="B132" s="9">
        <v>1</v>
      </c>
      <c r="C132" s="23" t="s">
        <v>200</v>
      </c>
      <c r="D132" s="23" t="s">
        <v>84</v>
      </c>
      <c r="E132" s="23" t="s">
        <v>105</v>
      </c>
      <c r="F132" s="23" t="s">
        <v>84</v>
      </c>
      <c r="G132" s="23" t="s">
        <v>84</v>
      </c>
      <c r="H132" s="24" t="s">
        <v>88</v>
      </c>
      <c r="I132" s="25">
        <v>849</v>
      </c>
      <c r="J132" s="59"/>
      <c r="K132" s="9">
        <v>1</v>
      </c>
      <c r="L132" s="26"/>
      <c r="M132" s="27"/>
      <c r="N132" s="28">
        <f>IF(M132&gt;0,ROUND(L132/M132,4),0)</f>
        <v>0</v>
      </c>
      <c r="O132" s="29"/>
      <c r="P132" s="30"/>
      <c r="Q132" s="28">
        <f>ROUND(ROUND(N132,4)*(1-O132),4)</f>
        <v>0</v>
      </c>
      <c r="R132" s="28">
        <f>ROUND(ROUND(Q132,4)*(1+P132),4)</f>
        <v>0</v>
      </c>
      <c r="S132" s="28">
        <f>ROUND($I132*Q132,4)</f>
        <v>0</v>
      </c>
      <c r="T132" s="28">
        <f>ROUND($I132*R132,4)</f>
        <v>0</v>
      </c>
      <c r="U132" s="31"/>
      <c r="V132" s="31"/>
      <c r="W132" s="31"/>
      <c r="X132" s="31"/>
      <c r="Y132" s="32"/>
    </row>
    <row r="133" spans="1:25" x14ac:dyDescent="0.25">
      <c r="A133" s="56" t="s">
        <v>84</v>
      </c>
      <c r="B133" s="11">
        <v>2</v>
      </c>
      <c r="C133" s="33" t="s">
        <v>201</v>
      </c>
      <c r="D133" s="33" t="s">
        <v>84</v>
      </c>
      <c r="E133" s="33" t="s">
        <v>105</v>
      </c>
      <c r="F133" s="33" t="s">
        <v>84</v>
      </c>
      <c r="G133" s="33" t="s">
        <v>84</v>
      </c>
      <c r="H133" s="34" t="s">
        <v>88</v>
      </c>
      <c r="I133" s="35">
        <v>135</v>
      </c>
      <c r="J133" s="60"/>
      <c r="K133" s="11">
        <v>1</v>
      </c>
      <c r="L133" s="36"/>
      <c r="M133" s="37"/>
      <c r="N133" s="38">
        <f>IF(M133&gt;0,ROUND(L133/M133,4),0)</f>
        <v>0</v>
      </c>
      <c r="O133" s="39"/>
      <c r="P133" s="40"/>
      <c r="Q133" s="38">
        <f>ROUND(ROUND(N133,4)*(1-O133),4)</f>
        <v>0</v>
      </c>
      <c r="R133" s="38">
        <f>ROUND(ROUND(Q133,4)*(1+P133),4)</f>
        <v>0</v>
      </c>
      <c r="S133" s="38">
        <f>ROUND($I133*Q133,4)</f>
        <v>0</v>
      </c>
      <c r="T133" s="38">
        <f>ROUND($I133*R133,4)</f>
        <v>0</v>
      </c>
      <c r="U133" s="41"/>
      <c r="V133" s="41"/>
      <c r="W133" s="41"/>
      <c r="X133" s="41"/>
      <c r="Y133" s="42"/>
    </row>
    <row r="134" spans="1:25" x14ac:dyDescent="0.25">
      <c r="A134" s="56" t="s">
        <v>84</v>
      </c>
      <c r="B134" s="11">
        <v>3</v>
      </c>
      <c r="C134" s="33" t="s">
        <v>202</v>
      </c>
      <c r="D134" s="33" t="s">
        <v>84</v>
      </c>
      <c r="E134" s="33" t="s">
        <v>105</v>
      </c>
      <c r="F134" s="33" t="s">
        <v>84</v>
      </c>
      <c r="G134" s="33" t="s">
        <v>84</v>
      </c>
      <c r="H134" s="34" t="s">
        <v>88</v>
      </c>
      <c r="I134" s="35">
        <v>1</v>
      </c>
      <c r="J134" s="60"/>
      <c r="K134" s="11">
        <v>1</v>
      </c>
      <c r="L134" s="36"/>
      <c r="M134" s="37"/>
      <c r="N134" s="38">
        <f>IF(M134&gt;0,ROUND(L134/M134,4),0)</f>
        <v>0</v>
      </c>
      <c r="O134" s="39"/>
      <c r="P134" s="40"/>
      <c r="Q134" s="38">
        <f>ROUND(ROUND(N134,4)*(1-O134),4)</f>
        <v>0</v>
      </c>
      <c r="R134" s="38">
        <f>ROUND(ROUND(Q134,4)*(1+P134),4)</f>
        <v>0</v>
      </c>
      <c r="S134" s="38">
        <f>ROUND($I134*Q134,4)</f>
        <v>0</v>
      </c>
      <c r="T134" s="38">
        <f>ROUND($I134*R134,4)</f>
        <v>0</v>
      </c>
      <c r="U134" s="41"/>
      <c r="V134" s="41"/>
      <c r="W134" s="41"/>
      <c r="X134" s="41"/>
      <c r="Y134" s="42"/>
    </row>
    <row r="135" spans="1:25" x14ac:dyDescent="0.25">
      <c r="A135" s="56" t="s">
        <v>84</v>
      </c>
      <c r="B135" s="11">
        <v>4</v>
      </c>
      <c r="C135" s="33" t="s">
        <v>203</v>
      </c>
      <c r="D135" s="33" t="s">
        <v>84</v>
      </c>
      <c r="E135" s="33" t="s">
        <v>105</v>
      </c>
      <c r="F135" s="33" t="s">
        <v>84</v>
      </c>
      <c r="G135" s="33" t="s">
        <v>84</v>
      </c>
      <c r="H135" s="34" t="s">
        <v>88</v>
      </c>
      <c r="I135" s="35">
        <v>66</v>
      </c>
      <c r="J135" s="60"/>
      <c r="K135" s="11">
        <v>1</v>
      </c>
      <c r="L135" s="36"/>
      <c r="M135" s="37"/>
      <c r="N135" s="38">
        <f>IF(M135&gt;0,ROUND(L135/M135,4),0)</f>
        <v>0</v>
      </c>
      <c r="O135" s="39"/>
      <c r="P135" s="40"/>
      <c r="Q135" s="38">
        <f>ROUND(ROUND(N135,4)*(1-O135),4)</f>
        <v>0</v>
      </c>
      <c r="R135" s="38">
        <f>ROUND(ROUND(Q135,4)*(1+P135),4)</f>
        <v>0</v>
      </c>
      <c r="S135" s="38">
        <f>ROUND($I135*Q135,4)</f>
        <v>0</v>
      </c>
      <c r="T135" s="38">
        <f>ROUND($I135*R135,4)</f>
        <v>0</v>
      </c>
      <c r="U135" s="41"/>
      <c r="V135" s="41"/>
      <c r="W135" s="41"/>
      <c r="X135" s="41"/>
      <c r="Y135" s="42"/>
    </row>
    <row r="136" spans="1:25" x14ac:dyDescent="0.25">
      <c r="A136" s="56" t="s">
        <v>84</v>
      </c>
      <c r="B136" s="11">
        <v>5</v>
      </c>
      <c r="C136" s="33" t="s">
        <v>204</v>
      </c>
      <c r="D136" s="33" t="s">
        <v>84</v>
      </c>
      <c r="E136" s="33" t="s">
        <v>105</v>
      </c>
      <c r="F136" s="33" t="s">
        <v>84</v>
      </c>
      <c r="G136" s="33" t="s">
        <v>84</v>
      </c>
      <c r="H136" s="34" t="s">
        <v>88</v>
      </c>
      <c r="I136" s="35">
        <v>1</v>
      </c>
      <c r="J136" s="60"/>
      <c r="K136" s="11">
        <v>1</v>
      </c>
      <c r="L136" s="36"/>
      <c r="M136" s="37"/>
      <c r="N136" s="38">
        <f>IF(M136&gt;0,ROUND(L136/M136,4),0)</f>
        <v>0</v>
      </c>
      <c r="O136" s="39"/>
      <c r="P136" s="40"/>
      <c r="Q136" s="38">
        <f>ROUND(ROUND(N136,4)*(1-O136),4)</f>
        <v>0</v>
      </c>
      <c r="R136" s="38">
        <f>ROUND(ROUND(Q136,4)*(1+P136),4)</f>
        <v>0</v>
      </c>
      <c r="S136" s="38">
        <f>ROUND($I136*Q136,4)</f>
        <v>0</v>
      </c>
      <c r="T136" s="38">
        <f>ROUND($I136*R136,4)</f>
        <v>0</v>
      </c>
      <c r="U136" s="41"/>
      <c r="V136" s="41"/>
      <c r="W136" s="41"/>
      <c r="X136" s="41"/>
      <c r="Y136" s="42"/>
    </row>
    <row r="137" spans="1:25" x14ac:dyDescent="0.25">
      <c r="A137" s="56" t="s">
        <v>84</v>
      </c>
      <c r="B137" s="11">
        <v>6</v>
      </c>
      <c r="C137" s="33" t="s">
        <v>205</v>
      </c>
      <c r="D137" s="33" t="s">
        <v>84</v>
      </c>
      <c r="E137" s="33" t="s">
        <v>105</v>
      </c>
      <c r="F137" s="33" t="s">
        <v>84</v>
      </c>
      <c r="G137" s="33" t="s">
        <v>84</v>
      </c>
      <c r="H137" s="34" t="s">
        <v>88</v>
      </c>
      <c r="I137" s="35">
        <v>18</v>
      </c>
      <c r="J137" s="60"/>
      <c r="K137" s="11">
        <v>1</v>
      </c>
      <c r="L137" s="36"/>
      <c r="M137" s="37"/>
      <c r="N137" s="38">
        <f>IF(M137&gt;0,ROUND(L137/M137,4),0)</f>
        <v>0</v>
      </c>
      <c r="O137" s="39"/>
      <c r="P137" s="40"/>
      <c r="Q137" s="38">
        <f>ROUND(ROUND(N137,4)*(1-O137),4)</f>
        <v>0</v>
      </c>
      <c r="R137" s="38">
        <f>ROUND(ROUND(Q137,4)*(1+P137),4)</f>
        <v>0</v>
      </c>
      <c r="S137" s="38">
        <f>ROUND($I137*Q137,4)</f>
        <v>0</v>
      </c>
      <c r="T137" s="38">
        <f>ROUND($I137*R137,4)</f>
        <v>0</v>
      </c>
      <c r="U137" s="41"/>
      <c r="V137" s="41"/>
      <c r="W137" s="41"/>
      <c r="X137" s="41"/>
      <c r="Y137" s="42"/>
    </row>
    <row r="138" spans="1:25" x14ac:dyDescent="0.25">
      <c r="A138" s="56" t="s">
        <v>84</v>
      </c>
      <c r="B138" s="11">
        <v>7</v>
      </c>
      <c r="C138" s="33" t="s">
        <v>206</v>
      </c>
      <c r="D138" s="33" t="s">
        <v>84</v>
      </c>
      <c r="E138" s="33" t="s">
        <v>105</v>
      </c>
      <c r="F138" s="33" t="s">
        <v>84</v>
      </c>
      <c r="G138" s="33" t="s">
        <v>84</v>
      </c>
      <c r="H138" s="34" t="s">
        <v>88</v>
      </c>
      <c r="I138" s="35">
        <v>1</v>
      </c>
      <c r="J138" s="60"/>
      <c r="K138" s="11">
        <v>1</v>
      </c>
      <c r="L138" s="36"/>
      <c r="M138" s="37"/>
      <c r="N138" s="38">
        <f>IF(M138&gt;0,ROUND(L138/M138,4),0)</f>
        <v>0</v>
      </c>
      <c r="O138" s="39"/>
      <c r="P138" s="40"/>
      <c r="Q138" s="38">
        <f>ROUND(ROUND(N138,4)*(1-O138),4)</f>
        <v>0</v>
      </c>
      <c r="R138" s="38">
        <f>ROUND(ROUND(Q138,4)*(1+P138),4)</f>
        <v>0</v>
      </c>
      <c r="S138" s="38">
        <f>ROUND($I138*Q138,4)</f>
        <v>0</v>
      </c>
      <c r="T138" s="38">
        <f>ROUND($I138*R138,4)</f>
        <v>0</v>
      </c>
      <c r="U138" s="41"/>
      <c r="V138" s="41"/>
      <c r="W138" s="41"/>
      <c r="X138" s="41"/>
      <c r="Y138" s="42"/>
    </row>
    <row r="139" spans="1:25" x14ac:dyDescent="0.25">
      <c r="A139" s="56" t="s">
        <v>84</v>
      </c>
      <c r="B139" s="11">
        <v>8</v>
      </c>
      <c r="C139" s="33" t="s">
        <v>207</v>
      </c>
      <c r="D139" s="33" t="s">
        <v>84</v>
      </c>
      <c r="E139" s="33" t="s">
        <v>105</v>
      </c>
      <c r="F139" s="33" t="s">
        <v>84</v>
      </c>
      <c r="G139" s="33" t="s">
        <v>84</v>
      </c>
      <c r="H139" s="34" t="s">
        <v>88</v>
      </c>
      <c r="I139" s="35">
        <v>1</v>
      </c>
      <c r="J139" s="60"/>
      <c r="K139" s="11">
        <v>1</v>
      </c>
      <c r="L139" s="36"/>
      <c r="M139" s="37"/>
      <c r="N139" s="38">
        <f>IF(M139&gt;0,ROUND(L139/M139,4),0)</f>
        <v>0</v>
      </c>
      <c r="O139" s="39"/>
      <c r="P139" s="40"/>
      <c r="Q139" s="38">
        <f>ROUND(ROUND(N139,4)*(1-O139),4)</f>
        <v>0</v>
      </c>
      <c r="R139" s="38">
        <f>ROUND(ROUND(Q139,4)*(1+P139),4)</f>
        <v>0</v>
      </c>
      <c r="S139" s="38">
        <f>ROUND($I139*Q139,4)</f>
        <v>0</v>
      </c>
      <c r="T139" s="38">
        <f>ROUND($I139*R139,4)</f>
        <v>0</v>
      </c>
      <c r="U139" s="41"/>
      <c r="V139" s="41"/>
      <c r="W139" s="41"/>
      <c r="X139" s="41"/>
      <c r="Y139" s="42"/>
    </row>
    <row r="140" spans="1:25" x14ac:dyDescent="0.25">
      <c r="A140" s="56" t="s">
        <v>84</v>
      </c>
      <c r="B140" s="11">
        <v>9</v>
      </c>
      <c r="C140" s="33" t="s">
        <v>208</v>
      </c>
      <c r="D140" s="33" t="s">
        <v>84</v>
      </c>
      <c r="E140" s="33" t="s">
        <v>105</v>
      </c>
      <c r="F140" s="33" t="s">
        <v>84</v>
      </c>
      <c r="G140" s="33" t="s">
        <v>84</v>
      </c>
      <c r="H140" s="34" t="s">
        <v>88</v>
      </c>
      <c r="I140" s="35">
        <v>3</v>
      </c>
      <c r="J140" s="60"/>
      <c r="K140" s="11">
        <v>1</v>
      </c>
      <c r="L140" s="36"/>
      <c r="M140" s="37"/>
      <c r="N140" s="38">
        <f>IF(M140&gt;0,ROUND(L140/M140,4),0)</f>
        <v>0</v>
      </c>
      <c r="O140" s="39"/>
      <c r="P140" s="40"/>
      <c r="Q140" s="38">
        <f>ROUND(ROUND(N140,4)*(1-O140),4)</f>
        <v>0</v>
      </c>
      <c r="R140" s="38">
        <f>ROUND(ROUND(Q140,4)*(1+P140),4)</f>
        <v>0</v>
      </c>
      <c r="S140" s="38">
        <f>ROUND($I140*Q140,4)</f>
        <v>0</v>
      </c>
      <c r="T140" s="38">
        <f>ROUND($I140*R140,4)</f>
        <v>0</v>
      </c>
      <c r="U140" s="41"/>
      <c r="V140" s="41"/>
      <c r="W140" s="41"/>
      <c r="X140" s="41"/>
      <c r="Y140" s="42"/>
    </row>
    <row r="141" spans="1:25" x14ac:dyDescent="0.25">
      <c r="A141" s="56" t="s">
        <v>84</v>
      </c>
      <c r="B141" s="11">
        <v>10</v>
      </c>
      <c r="C141" s="33" t="s">
        <v>209</v>
      </c>
      <c r="D141" s="33" t="s">
        <v>84</v>
      </c>
      <c r="E141" s="33" t="s">
        <v>105</v>
      </c>
      <c r="F141" s="33" t="s">
        <v>84</v>
      </c>
      <c r="G141" s="33" t="s">
        <v>84</v>
      </c>
      <c r="H141" s="34" t="s">
        <v>88</v>
      </c>
      <c r="I141" s="35">
        <v>1</v>
      </c>
      <c r="J141" s="60"/>
      <c r="K141" s="11">
        <v>1</v>
      </c>
      <c r="L141" s="36"/>
      <c r="M141" s="37"/>
      <c r="N141" s="38">
        <f>IF(M141&gt;0,ROUND(L141/M141,4),0)</f>
        <v>0</v>
      </c>
      <c r="O141" s="39"/>
      <c r="P141" s="40"/>
      <c r="Q141" s="38">
        <f>ROUND(ROUND(N141,4)*(1-O141),4)</f>
        <v>0</v>
      </c>
      <c r="R141" s="38">
        <f>ROUND(ROUND(Q141,4)*(1+P141),4)</f>
        <v>0</v>
      </c>
      <c r="S141" s="38">
        <f>ROUND($I141*Q141,4)</f>
        <v>0</v>
      </c>
      <c r="T141" s="38">
        <f>ROUND($I141*R141,4)</f>
        <v>0</v>
      </c>
      <c r="U141" s="41"/>
      <c r="V141" s="41"/>
      <c r="W141" s="41"/>
      <c r="X141" s="41"/>
      <c r="Y141" s="42"/>
    </row>
    <row r="142" spans="1:25" x14ac:dyDescent="0.25">
      <c r="A142" s="56" t="s">
        <v>84</v>
      </c>
      <c r="B142" s="11">
        <v>11</v>
      </c>
      <c r="C142" s="33" t="s">
        <v>210</v>
      </c>
      <c r="D142" s="33" t="s">
        <v>84</v>
      </c>
      <c r="E142" s="33" t="s">
        <v>105</v>
      </c>
      <c r="F142" s="33" t="s">
        <v>84</v>
      </c>
      <c r="G142" s="33" t="s">
        <v>84</v>
      </c>
      <c r="H142" s="34" t="s">
        <v>88</v>
      </c>
      <c r="I142" s="35">
        <v>1</v>
      </c>
      <c r="J142" s="60"/>
      <c r="K142" s="11">
        <v>1</v>
      </c>
      <c r="L142" s="36"/>
      <c r="M142" s="37"/>
      <c r="N142" s="38">
        <f>IF(M142&gt;0,ROUND(L142/M142,4),0)</f>
        <v>0</v>
      </c>
      <c r="O142" s="39"/>
      <c r="P142" s="40"/>
      <c r="Q142" s="38">
        <f>ROUND(ROUND(N142,4)*(1-O142),4)</f>
        <v>0</v>
      </c>
      <c r="R142" s="38">
        <f>ROUND(ROUND(Q142,4)*(1+P142),4)</f>
        <v>0</v>
      </c>
      <c r="S142" s="38">
        <f>ROUND($I142*Q142,4)</f>
        <v>0</v>
      </c>
      <c r="T142" s="38">
        <f>ROUND($I142*R142,4)</f>
        <v>0</v>
      </c>
      <c r="U142" s="41"/>
      <c r="V142" s="41"/>
      <c r="W142" s="41"/>
      <c r="X142" s="41"/>
      <c r="Y142" s="42"/>
    </row>
    <row r="143" spans="1:25" x14ac:dyDescent="0.25">
      <c r="A143" s="56" t="s">
        <v>84</v>
      </c>
      <c r="B143" s="11">
        <v>12</v>
      </c>
      <c r="C143" s="33" t="s">
        <v>211</v>
      </c>
      <c r="D143" s="33" t="s">
        <v>84</v>
      </c>
      <c r="E143" s="33" t="s">
        <v>105</v>
      </c>
      <c r="F143" s="33" t="s">
        <v>84</v>
      </c>
      <c r="G143" s="33" t="s">
        <v>84</v>
      </c>
      <c r="H143" s="34" t="s">
        <v>88</v>
      </c>
      <c r="I143" s="35">
        <v>3</v>
      </c>
      <c r="J143" s="60"/>
      <c r="K143" s="11">
        <v>1</v>
      </c>
      <c r="L143" s="36"/>
      <c r="M143" s="37"/>
      <c r="N143" s="38">
        <f>IF(M143&gt;0,ROUND(L143/M143,4),0)</f>
        <v>0</v>
      </c>
      <c r="O143" s="39"/>
      <c r="P143" s="40"/>
      <c r="Q143" s="38">
        <f>ROUND(ROUND(N143,4)*(1-O143),4)</f>
        <v>0</v>
      </c>
      <c r="R143" s="38">
        <f>ROUND(ROUND(Q143,4)*(1+P143),4)</f>
        <v>0</v>
      </c>
      <c r="S143" s="38">
        <f>ROUND($I143*Q143,4)</f>
        <v>0</v>
      </c>
      <c r="T143" s="38">
        <f>ROUND($I143*R143,4)</f>
        <v>0</v>
      </c>
      <c r="U143" s="41"/>
      <c r="V143" s="41"/>
      <c r="W143" s="41"/>
      <c r="X143" s="41"/>
      <c r="Y143" s="42"/>
    </row>
    <row r="144" spans="1:25" x14ac:dyDescent="0.25">
      <c r="A144" s="56" t="s">
        <v>84</v>
      </c>
      <c r="B144" s="11">
        <v>13</v>
      </c>
      <c r="C144" s="33" t="s">
        <v>212</v>
      </c>
      <c r="D144" s="33" t="s">
        <v>84</v>
      </c>
      <c r="E144" s="33" t="s">
        <v>105</v>
      </c>
      <c r="F144" s="33" t="s">
        <v>84</v>
      </c>
      <c r="G144" s="33" t="s">
        <v>84</v>
      </c>
      <c r="H144" s="34" t="s">
        <v>88</v>
      </c>
      <c r="I144" s="35">
        <v>1</v>
      </c>
      <c r="J144" s="60"/>
      <c r="K144" s="11">
        <v>1</v>
      </c>
      <c r="L144" s="36"/>
      <c r="M144" s="37"/>
      <c r="N144" s="38">
        <f>IF(M144&gt;0,ROUND(L144/M144,4),0)</f>
        <v>0</v>
      </c>
      <c r="O144" s="39"/>
      <c r="P144" s="40"/>
      <c r="Q144" s="38">
        <f>ROUND(ROUND(N144,4)*(1-O144),4)</f>
        <v>0</v>
      </c>
      <c r="R144" s="38">
        <f>ROUND(ROUND(Q144,4)*(1+P144),4)</f>
        <v>0</v>
      </c>
      <c r="S144" s="38">
        <f>ROUND($I144*Q144,4)</f>
        <v>0</v>
      </c>
      <c r="T144" s="38">
        <f>ROUND($I144*R144,4)</f>
        <v>0</v>
      </c>
      <c r="U144" s="41"/>
      <c r="V144" s="41"/>
      <c r="W144" s="41"/>
      <c r="X144" s="41"/>
      <c r="Y144" s="42"/>
    </row>
    <row r="145" spans="1:25" x14ac:dyDescent="0.25">
      <c r="A145" s="56" t="s">
        <v>84</v>
      </c>
      <c r="B145" s="11">
        <v>14</v>
      </c>
      <c r="C145" s="33" t="s">
        <v>213</v>
      </c>
      <c r="D145" s="33" t="s">
        <v>84</v>
      </c>
      <c r="E145" s="33" t="s">
        <v>105</v>
      </c>
      <c r="F145" s="33" t="s">
        <v>84</v>
      </c>
      <c r="G145" s="33" t="s">
        <v>84</v>
      </c>
      <c r="H145" s="34" t="s">
        <v>88</v>
      </c>
      <c r="I145" s="35">
        <v>1</v>
      </c>
      <c r="J145" s="60"/>
      <c r="K145" s="11">
        <v>1</v>
      </c>
      <c r="L145" s="36"/>
      <c r="M145" s="37"/>
      <c r="N145" s="38">
        <f>IF(M145&gt;0,ROUND(L145/M145,4),0)</f>
        <v>0</v>
      </c>
      <c r="O145" s="39"/>
      <c r="P145" s="40"/>
      <c r="Q145" s="38">
        <f>ROUND(ROUND(N145,4)*(1-O145),4)</f>
        <v>0</v>
      </c>
      <c r="R145" s="38">
        <f>ROUND(ROUND(Q145,4)*(1+P145),4)</f>
        <v>0</v>
      </c>
      <c r="S145" s="38">
        <f>ROUND($I145*Q145,4)</f>
        <v>0</v>
      </c>
      <c r="T145" s="38">
        <f>ROUND($I145*R145,4)</f>
        <v>0</v>
      </c>
      <c r="U145" s="41"/>
      <c r="V145" s="41"/>
      <c r="W145" s="41"/>
      <c r="X145" s="41"/>
      <c r="Y145" s="42"/>
    </row>
    <row r="146" spans="1:25" x14ac:dyDescent="0.25">
      <c r="A146" s="56" t="s">
        <v>84</v>
      </c>
      <c r="B146" s="11">
        <v>15</v>
      </c>
      <c r="C146" s="33" t="s">
        <v>214</v>
      </c>
      <c r="D146" s="33" t="s">
        <v>84</v>
      </c>
      <c r="E146" s="33" t="s">
        <v>105</v>
      </c>
      <c r="F146" s="33" t="s">
        <v>84</v>
      </c>
      <c r="G146" s="33" t="s">
        <v>84</v>
      </c>
      <c r="H146" s="34" t="s">
        <v>88</v>
      </c>
      <c r="I146" s="35">
        <v>1</v>
      </c>
      <c r="J146" s="60"/>
      <c r="K146" s="11">
        <v>1</v>
      </c>
      <c r="L146" s="36"/>
      <c r="M146" s="37"/>
      <c r="N146" s="38">
        <f>IF(M146&gt;0,ROUND(L146/M146,4),0)</f>
        <v>0</v>
      </c>
      <c r="O146" s="39"/>
      <c r="P146" s="40"/>
      <c r="Q146" s="38">
        <f>ROUND(ROUND(N146,4)*(1-O146),4)</f>
        <v>0</v>
      </c>
      <c r="R146" s="38">
        <f>ROUND(ROUND(Q146,4)*(1+P146),4)</f>
        <v>0</v>
      </c>
      <c r="S146" s="38">
        <f>ROUND($I146*Q146,4)</f>
        <v>0</v>
      </c>
      <c r="T146" s="38">
        <f>ROUND($I146*R146,4)</f>
        <v>0</v>
      </c>
      <c r="U146" s="41"/>
      <c r="V146" s="41"/>
      <c r="W146" s="41"/>
      <c r="X146" s="41"/>
      <c r="Y146" s="42"/>
    </row>
    <row r="147" spans="1:25" x14ac:dyDescent="0.25">
      <c r="A147" s="56" t="s">
        <v>84</v>
      </c>
      <c r="B147" s="11">
        <v>16</v>
      </c>
      <c r="C147" s="33" t="s">
        <v>215</v>
      </c>
      <c r="D147" s="33" t="s">
        <v>84</v>
      </c>
      <c r="E147" s="33" t="s">
        <v>105</v>
      </c>
      <c r="F147" s="33" t="s">
        <v>84</v>
      </c>
      <c r="G147" s="33" t="s">
        <v>84</v>
      </c>
      <c r="H147" s="34" t="s">
        <v>88</v>
      </c>
      <c r="I147" s="35">
        <v>1</v>
      </c>
      <c r="J147" s="60"/>
      <c r="K147" s="11">
        <v>1</v>
      </c>
      <c r="L147" s="36"/>
      <c r="M147" s="37"/>
      <c r="N147" s="38">
        <f>IF(M147&gt;0,ROUND(L147/M147,4),0)</f>
        <v>0</v>
      </c>
      <c r="O147" s="39"/>
      <c r="P147" s="40"/>
      <c r="Q147" s="38">
        <f>ROUND(ROUND(N147,4)*(1-O147),4)</f>
        <v>0</v>
      </c>
      <c r="R147" s="38">
        <f>ROUND(ROUND(Q147,4)*(1+P147),4)</f>
        <v>0</v>
      </c>
      <c r="S147" s="38">
        <f>ROUND($I147*Q147,4)</f>
        <v>0</v>
      </c>
      <c r="T147" s="38">
        <f>ROUND($I147*R147,4)</f>
        <v>0</v>
      </c>
      <c r="U147" s="41"/>
      <c r="V147" s="41"/>
      <c r="W147" s="41"/>
      <c r="X147" s="41"/>
      <c r="Y147" s="42"/>
    </row>
    <row r="148" spans="1:25" x14ac:dyDescent="0.25">
      <c r="A148" s="56" t="s">
        <v>84</v>
      </c>
      <c r="B148" s="11">
        <v>17</v>
      </c>
      <c r="C148" s="33" t="s">
        <v>216</v>
      </c>
      <c r="D148" s="33" t="s">
        <v>84</v>
      </c>
      <c r="E148" s="33" t="s">
        <v>105</v>
      </c>
      <c r="F148" s="33" t="s">
        <v>84</v>
      </c>
      <c r="G148" s="33" t="s">
        <v>84</v>
      </c>
      <c r="H148" s="34" t="s">
        <v>88</v>
      </c>
      <c r="I148" s="35">
        <v>1</v>
      </c>
      <c r="J148" s="60"/>
      <c r="K148" s="11">
        <v>1</v>
      </c>
      <c r="L148" s="36"/>
      <c r="M148" s="37"/>
      <c r="N148" s="38">
        <f>IF(M148&gt;0,ROUND(L148/M148,4),0)</f>
        <v>0</v>
      </c>
      <c r="O148" s="39"/>
      <c r="P148" s="40"/>
      <c r="Q148" s="38">
        <f>ROUND(ROUND(N148,4)*(1-O148),4)</f>
        <v>0</v>
      </c>
      <c r="R148" s="38">
        <f>ROUND(ROUND(Q148,4)*(1+P148),4)</f>
        <v>0</v>
      </c>
      <c r="S148" s="38">
        <f>ROUND($I148*Q148,4)</f>
        <v>0</v>
      </c>
      <c r="T148" s="38">
        <f>ROUND($I148*R148,4)</f>
        <v>0</v>
      </c>
      <c r="U148" s="41"/>
      <c r="V148" s="41"/>
      <c r="W148" s="41"/>
      <c r="X148" s="41"/>
      <c r="Y148" s="42"/>
    </row>
    <row r="149" spans="1:25" x14ac:dyDescent="0.25">
      <c r="A149" s="56" t="s">
        <v>84</v>
      </c>
      <c r="B149" s="11">
        <v>18</v>
      </c>
      <c r="C149" s="33" t="s">
        <v>217</v>
      </c>
      <c r="D149" s="33" t="s">
        <v>84</v>
      </c>
      <c r="E149" s="33" t="s">
        <v>105</v>
      </c>
      <c r="F149" s="33" t="s">
        <v>84</v>
      </c>
      <c r="G149" s="33" t="s">
        <v>84</v>
      </c>
      <c r="H149" s="34" t="s">
        <v>88</v>
      </c>
      <c r="I149" s="35">
        <v>1</v>
      </c>
      <c r="J149" s="60"/>
      <c r="K149" s="11">
        <v>1</v>
      </c>
      <c r="L149" s="36"/>
      <c r="M149" s="37"/>
      <c r="N149" s="38">
        <f>IF(M149&gt;0,ROUND(L149/M149,4),0)</f>
        <v>0</v>
      </c>
      <c r="O149" s="39"/>
      <c r="P149" s="40"/>
      <c r="Q149" s="38">
        <f>ROUND(ROUND(N149,4)*(1-O149),4)</f>
        <v>0</v>
      </c>
      <c r="R149" s="38">
        <f>ROUND(ROUND(Q149,4)*(1+P149),4)</f>
        <v>0</v>
      </c>
      <c r="S149" s="38">
        <f>ROUND($I149*Q149,4)</f>
        <v>0</v>
      </c>
      <c r="T149" s="38">
        <f>ROUND($I149*R149,4)</f>
        <v>0</v>
      </c>
      <c r="U149" s="41"/>
      <c r="V149" s="41"/>
      <c r="W149" s="41"/>
      <c r="X149" s="41"/>
      <c r="Y149" s="42"/>
    </row>
    <row r="150" spans="1:25" ht="25.5" x14ac:dyDescent="0.25">
      <c r="A150" s="56" t="s">
        <v>84</v>
      </c>
      <c r="B150" s="11">
        <v>19</v>
      </c>
      <c r="C150" s="33" t="s">
        <v>218</v>
      </c>
      <c r="D150" s="33" t="s">
        <v>84</v>
      </c>
      <c r="E150" s="33" t="s">
        <v>105</v>
      </c>
      <c r="F150" s="33" t="s">
        <v>84</v>
      </c>
      <c r="G150" s="33" t="s">
        <v>84</v>
      </c>
      <c r="H150" s="34" t="s">
        <v>88</v>
      </c>
      <c r="I150" s="35">
        <v>12</v>
      </c>
      <c r="J150" s="60"/>
      <c r="K150" s="11">
        <v>1</v>
      </c>
      <c r="L150" s="36"/>
      <c r="M150" s="37"/>
      <c r="N150" s="38">
        <f>IF(M150&gt;0,ROUND(L150/M150,4),0)</f>
        <v>0</v>
      </c>
      <c r="O150" s="39"/>
      <c r="P150" s="40"/>
      <c r="Q150" s="38">
        <f>ROUND(ROUND(N150,4)*(1-O150),4)</f>
        <v>0</v>
      </c>
      <c r="R150" s="38">
        <f>ROUND(ROUND(Q150,4)*(1+P150),4)</f>
        <v>0</v>
      </c>
      <c r="S150" s="38">
        <f>ROUND($I150*Q150,4)</f>
        <v>0</v>
      </c>
      <c r="T150" s="38">
        <f>ROUND($I150*R150,4)</f>
        <v>0</v>
      </c>
      <c r="U150" s="41"/>
      <c r="V150" s="41"/>
      <c r="W150" s="41"/>
      <c r="X150" s="41"/>
      <c r="Y150" s="42"/>
    </row>
    <row r="151" spans="1:25" x14ac:dyDescent="0.25">
      <c r="A151" s="56" t="s">
        <v>84</v>
      </c>
      <c r="B151" s="11">
        <v>20</v>
      </c>
      <c r="C151" s="33" t="s">
        <v>219</v>
      </c>
      <c r="D151" s="33" t="s">
        <v>220</v>
      </c>
      <c r="E151" s="33" t="s">
        <v>105</v>
      </c>
      <c r="F151" s="33" t="s">
        <v>84</v>
      </c>
      <c r="G151" s="33" t="s">
        <v>84</v>
      </c>
      <c r="H151" s="34" t="s">
        <v>88</v>
      </c>
      <c r="I151" s="35">
        <v>1</v>
      </c>
      <c r="J151" s="60"/>
      <c r="K151" s="11">
        <v>1</v>
      </c>
      <c r="L151" s="36"/>
      <c r="M151" s="37"/>
      <c r="N151" s="38">
        <f>IF(M151&gt;0,ROUND(L151/M151,4),0)</f>
        <v>0</v>
      </c>
      <c r="O151" s="39"/>
      <c r="P151" s="40"/>
      <c r="Q151" s="38">
        <f>ROUND(ROUND(N151,4)*(1-O151),4)</f>
        <v>0</v>
      </c>
      <c r="R151" s="38">
        <f>ROUND(ROUND(Q151,4)*(1+P151),4)</f>
        <v>0</v>
      </c>
      <c r="S151" s="38">
        <f>ROUND($I151*Q151,4)</f>
        <v>0</v>
      </c>
      <c r="T151" s="38">
        <f>ROUND($I151*R151,4)</f>
        <v>0</v>
      </c>
      <c r="U151" s="41"/>
      <c r="V151" s="41"/>
      <c r="W151" s="41"/>
      <c r="X151" s="41"/>
      <c r="Y151" s="42"/>
    </row>
    <row r="152" spans="1:25" x14ac:dyDescent="0.25">
      <c r="A152" s="56" t="s">
        <v>84</v>
      </c>
      <c r="B152" s="11">
        <v>21</v>
      </c>
      <c r="C152" s="33" t="s">
        <v>221</v>
      </c>
      <c r="D152" s="33" t="s">
        <v>220</v>
      </c>
      <c r="E152" s="33" t="s">
        <v>105</v>
      </c>
      <c r="F152" s="33" t="s">
        <v>84</v>
      </c>
      <c r="G152" s="33" t="s">
        <v>84</v>
      </c>
      <c r="H152" s="34" t="s">
        <v>88</v>
      </c>
      <c r="I152" s="35">
        <v>1</v>
      </c>
      <c r="J152" s="60"/>
      <c r="K152" s="11">
        <v>1</v>
      </c>
      <c r="L152" s="36"/>
      <c r="M152" s="37"/>
      <c r="N152" s="38">
        <f>IF(M152&gt;0,ROUND(L152/M152,4),0)</f>
        <v>0</v>
      </c>
      <c r="O152" s="39"/>
      <c r="P152" s="40"/>
      <c r="Q152" s="38">
        <f>ROUND(ROUND(N152,4)*(1-O152),4)</f>
        <v>0</v>
      </c>
      <c r="R152" s="38">
        <f>ROUND(ROUND(Q152,4)*(1+P152),4)</f>
        <v>0</v>
      </c>
      <c r="S152" s="38">
        <f>ROUND($I152*Q152,4)</f>
        <v>0</v>
      </c>
      <c r="T152" s="38">
        <f>ROUND($I152*R152,4)</f>
        <v>0</v>
      </c>
      <c r="U152" s="41"/>
      <c r="V152" s="41"/>
      <c r="W152" s="41"/>
      <c r="X152" s="41"/>
      <c r="Y152" s="42"/>
    </row>
    <row r="153" spans="1:25" x14ac:dyDescent="0.25">
      <c r="A153" s="56" t="s">
        <v>84</v>
      </c>
      <c r="B153" s="11">
        <v>22</v>
      </c>
      <c r="C153" s="33" t="s">
        <v>222</v>
      </c>
      <c r="D153" s="33" t="s">
        <v>223</v>
      </c>
      <c r="E153" s="33" t="s">
        <v>105</v>
      </c>
      <c r="F153" s="33" t="s">
        <v>84</v>
      </c>
      <c r="G153" s="33" t="s">
        <v>84</v>
      </c>
      <c r="H153" s="34" t="s">
        <v>88</v>
      </c>
      <c r="I153" s="35">
        <v>1</v>
      </c>
      <c r="J153" s="60"/>
      <c r="K153" s="11">
        <v>1</v>
      </c>
      <c r="L153" s="36"/>
      <c r="M153" s="37"/>
      <c r="N153" s="38">
        <f>IF(M153&gt;0,ROUND(L153/M153,4),0)</f>
        <v>0</v>
      </c>
      <c r="O153" s="39"/>
      <c r="P153" s="40"/>
      <c r="Q153" s="38">
        <f>ROUND(ROUND(N153,4)*(1-O153),4)</f>
        <v>0</v>
      </c>
      <c r="R153" s="38">
        <f>ROUND(ROUND(Q153,4)*(1+P153),4)</f>
        <v>0</v>
      </c>
      <c r="S153" s="38">
        <f>ROUND($I153*Q153,4)</f>
        <v>0</v>
      </c>
      <c r="T153" s="38">
        <f>ROUND($I153*R153,4)</f>
        <v>0</v>
      </c>
      <c r="U153" s="41"/>
      <c r="V153" s="41"/>
      <c r="W153" s="41"/>
      <c r="X153" s="41"/>
      <c r="Y153" s="42"/>
    </row>
    <row r="154" spans="1:25" x14ac:dyDescent="0.25">
      <c r="A154" s="56" t="s">
        <v>84</v>
      </c>
      <c r="B154" s="11">
        <v>23</v>
      </c>
      <c r="C154" s="33" t="s">
        <v>224</v>
      </c>
      <c r="D154" s="33" t="s">
        <v>84</v>
      </c>
      <c r="E154" s="33" t="s">
        <v>105</v>
      </c>
      <c r="F154" s="33" t="s">
        <v>84</v>
      </c>
      <c r="G154" s="33" t="s">
        <v>84</v>
      </c>
      <c r="H154" s="34" t="s">
        <v>88</v>
      </c>
      <c r="I154" s="35">
        <v>3</v>
      </c>
      <c r="J154" s="60"/>
      <c r="K154" s="11">
        <v>1</v>
      </c>
      <c r="L154" s="36"/>
      <c r="M154" s="37"/>
      <c r="N154" s="38">
        <f>IF(M154&gt;0,ROUND(L154/M154,4),0)</f>
        <v>0</v>
      </c>
      <c r="O154" s="39"/>
      <c r="P154" s="40"/>
      <c r="Q154" s="38">
        <f>ROUND(ROUND(N154,4)*(1-O154),4)</f>
        <v>0</v>
      </c>
      <c r="R154" s="38">
        <f>ROUND(ROUND(Q154,4)*(1+P154),4)</f>
        <v>0</v>
      </c>
      <c r="S154" s="38">
        <f>ROUND($I154*Q154,4)</f>
        <v>0</v>
      </c>
      <c r="T154" s="38">
        <f>ROUND($I154*R154,4)</f>
        <v>0</v>
      </c>
      <c r="U154" s="41"/>
      <c r="V154" s="41"/>
      <c r="W154" s="41"/>
      <c r="X154" s="41"/>
      <c r="Y154" s="42"/>
    </row>
    <row r="155" spans="1:25" ht="13.5" thickBot="1" x14ac:dyDescent="0.3">
      <c r="A155" s="57" t="s">
        <v>84</v>
      </c>
      <c r="B155" s="13">
        <v>24</v>
      </c>
      <c r="C155" s="43" t="s">
        <v>225</v>
      </c>
      <c r="D155" s="43" t="s">
        <v>84</v>
      </c>
      <c r="E155" s="43" t="s">
        <v>105</v>
      </c>
      <c r="F155" s="43" t="s">
        <v>84</v>
      </c>
      <c r="G155" s="43" t="s">
        <v>84</v>
      </c>
      <c r="H155" s="44" t="s">
        <v>88</v>
      </c>
      <c r="I155" s="45">
        <v>1</v>
      </c>
      <c r="J155" s="61"/>
      <c r="K155" s="13">
        <v>1</v>
      </c>
      <c r="L155" s="46"/>
      <c r="M155" s="47"/>
      <c r="N155" s="48">
        <f>IF(M155&gt;0,ROUND(L155/M155,4),0)</f>
        <v>0</v>
      </c>
      <c r="O155" s="49"/>
      <c r="P155" s="50"/>
      <c r="Q155" s="48">
        <f>ROUND(ROUND(N155,4)*(1-O155),4)</f>
        <v>0</v>
      </c>
      <c r="R155" s="48">
        <f>ROUND(ROUND(Q155,4)*(1+P155),4)</f>
        <v>0</v>
      </c>
      <c r="S155" s="48">
        <f>ROUND($I155*Q155,4)</f>
        <v>0</v>
      </c>
      <c r="T155" s="48">
        <f>ROUND($I155*R155,4)</f>
        <v>0</v>
      </c>
      <c r="U155" s="51"/>
      <c r="V155" s="51"/>
      <c r="W155" s="51"/>
      <c r="X155" s="51"/>
      <c r="Y155" s="52"/>
    </row>
    <row r="156" spans="1:25" ht="13.5" thickBot="1" x14ac:dyDescent="0.3">
      <c r="R156" s="62" t="s">
        <v>100</v>
      </c>
      <c r="S156" s="63">
        <f>SUM(S132:S155)</f>
        <v>0</v>
      </c>
      <c r="T156" s="64">
        <f>SUM(T132:T155)</f>
        <v>0</v>
      </c>
    </row>
    <row r="158" spans="1:25" ht="13.5" thickBot="1" x14ac:dyDescent="0.3"/>
    <row r="159" spans="1:25" ht="13.5" thickBot="1" x14ac:dyDescent="0.3">
      <c r="A159" s="53" t="s">
        <v>54</v>
      </c>
      <c r="B159" s="58" t="s">
        <v>226</v>
      </c>
      <c r="C159" s="19" t="s">
        <v>227</v>
      </c>
      <c r="D159" s="19"/>
      <c r="E159" s="19"/>
      <c r="F159" s="19"/>
      <c r="G159" s="19"/>
      <c r="H159" s="19" t="s">
        <v>57</v>
      </c>
      <c r="I159" s="19"/>
      <c r="J159" s="8"/>
      <c r="K159" s="7"/>
      <c r="L159" s="19" t="s">
        <v>228</v>
      </c>
      <c r="M159" s="19"/>
      <c r="N159" s="19"/>
      <c r="O159" s="19"/>
      <c r="P159" s="19"/>
      <c r="Q159" s="19"/>
      <c r="R159" s="19"/>
      <c r="S159" s="19"/>
      <c r="T159" s="19"/>
      <c r="U159" s="19"/>
      <c r="V159" s="19"/>
      <c r="W159" s="19"/>
      <c r="X159" s="19"/>
      <c r="Y159" s="8"/>
    </row>
    <row r="160" spans="1:25" ht="51.75" thickBot="1" x14ac:dyDescent="0.3">
      <c r="A160" s="54" t="s">
        <v>59</v>
      </c>
      <c r="B160" s="20" t="s">
        <v>60</v>
      </c>
      <c r="C160" s="21" t="s">
        <v>61</v>
      </c>
      <c r="D160" s="21" t="s">
        <v>62</v>
      </c>
      <c r="E160" s="21" t="s">
        <v>63</v>
      </c>
      <c r="F160" s="21" t="s">
        <v>64</v>
      </c>
      <c r="G160" s="21" t="s">
        <v>65</v>
      </c>
      <c r="H160" s="21" t="s">
        <v>66</v>
      </c>
      <c r="I160" s="21" t="s">
        <v>67</v>
      </c>
      <c r="J160" s="22" t="s">
        <v>68</v>
      </c>
      <c r="K160" s="20" t="s">
        <v>69</v>
      </c>
      <c r="L160" s="21" t="s">
        <v>70</v>
      </c>
      <c r="M160" s="21" t="s">
        <v>71</v>
      </c>
      <c r="N160" s="21" t="s">
        <v>72</v>
      </c>
      <c r="O160" s="21" t="s">
        <v>73</v>
      </c>
      <c r="P160" s="21" t="s">
        <v>74</v>
      </c>
      <c r="Q160" s="21" t="s">
        <v>75</v>
      </c>
      <c r="R160" s="21" t="s">
        <v>76</v>
      </c>
      <c r="S160" s="21" t="s">
        <v>77</v>
      </c>
      <c r="T160" s="21" t="s">
        <v>78</v>
      </c>
      <c r="U160" s="21" t="s">
        <v>79</v>
      </c>
      <c r="V160" s="21" t="s">
        <v>80</v>
      </c>
      <c r="W160" s="21" t="s">
        <v>81</v>
      </c>
      <c r="X160" s="21" t="s">
        <v>82</v>
      </c>
      <c r="Y160" s="22" t="s">
        <v>83</v>
      </c>
    </row>
    <row r="161" spans="1:25" ht="90" thickBot="1" x14ac:dyDescent="0.3">
      <c r="A161" s="75" t="s">
        <v>84</v>
      </c>
      <c r="B161" s="76">
        <v>1</v>
      </c>
      <c r="C161" s="65" t="s">
        <v>229</v>
      </c>
      <c r="D161" s="65" t="s">
        <v>230</v>
      </c>
      <c r="E161" s="65" t="s">
        <v>195</v>
      </c>
      <c r="F161" s="65" t="s">
        <v>196</v>
      </c>
      <c r="G161" s="65" t="s">
        <v>84</v>
      </c>
      <c r="H161" s="66" t="s">
        <v>88</v>
      </c>
      <c r="I161" s="67">
        <v>9</v>
      </c>
      <c r="J161" s="77"/>
      <c r="K161" s="76">
        <v>1</v>
      </c>
      <c r="L161" s="68"/>
      <c r="M161" s="69"/>
      <c r="N161" s="70">
        <f>IF(M161&gt;0,ROUND(L161/M161,4),0)</f>
        <v>0</v>
      </c>
      <c r="O161" s="71"/>
      <c r="P161" s="72"/>
      <c r="Q161" s="70">
        <f>ROUND(ROUND(N161,4)*(1-O161),4)</f>
        <v>0</v>
      </c>
      <c r="R161" s="70">
        <f>ROUND(ROUND(Q161,4)*(1+P161),4)</f>
        <v>0</v>
      </c>
      <c r="S161" s="70">
        <f>ROUND($I161*Q161,4)</f>
        <v>0</v>
      </c>
      <c r="T161" s="70">
        <f>ROUND($I161*R161,4)</f>
        <v>0</v>
      </c>
      <c r="U161" s="73"/>
      <c r="V161" s="73"/>
      <c r="W161" s="73"/>
      <c r="X161" s="73"/>
      <c r="Y161" s="74"/>
    </row>
    <row r="162" spans="1:25" ht="13.5" thickBot="1" x14ac:dyDescent="0.3">
      <c r="R162" s="62" t="s">
        <v>100</v>
      </c>
      <c r="S162" s="63">
        <f>SUM(S161:S161)</f>
        <v>0</v>
      </c>
      <c r="T162" s="64">
        <f>SUM(T161:T161)</f>
        <v>0</v>
      </c>
    </row>
    <row r="164" spans="1:25" ht="13.5" thickBot="1" x14ac:dyDescent="0.3"/>
    <row r="165" spans="1:25" ht="13.5" thickBot="1" x14ac:dyDescent="0.3">
      <c r="A165" s="53" t="s">
        <v>54</v>
      </c>
      <c r="B165" s="58" t="s">
        <v>231</v>
      </c>
      <c r="C165" s="19" t="s">
        <v>232</v>
      </c>
      <c r="D165" s="19"/>
      <c r="E165" s="19"/>
      <c r="F165" s="19"/>
      <c r="G165" s="19"/>
      <c r="H165" s="19" t="s">
        <v>57</v>
      </c>
      <c r="I165" s="19"/>
      <c r="J165" s="8"/>
      <c r="K165" s="7"/>
      <c r="L165" s="19" t="s">
        <v>233</v>
      </c>
      <c r="M165" s="19"/>
      <c r="N165" s="19"/>
      <c r="O165" s="19"/>
      <c r="P165" s="19"/>
      <c r="Q165" s="19"/>
      <c r="R165" s="19"/>
      <c r="S165" s="19"/>
      <c r="T165" s="19"/>
      <c r="U165" s="19"/>
      <c r="V165" s="19"/>
      <c r="W165" s="19"/>
      <c r="X165" s="19"/>
      <c r="Y165" s="8"/>
    </row>
    <row r="166" spans="1:25" ht="51.75" thickBot="1" x14ac:dyDescent="0.3">
      <c r="A166" s="54" t="s">
        <v>59</v>
      </c>
      <c r="B166" s="20" t="s">
        <v>60</v>
      </c>
      <c r="C166" s="21" t="s">
        <v>61</v>
      </c>
      <c r="D166" s="21" t="s">
        <v>62</v>
      </c>
      <c r="E166" s="21" t="s">
        <v>63</v>
      </c>
      <c r="F166" s="21" t="s">
        <v>64</v>
      </c>
      <c r="G166" s="21" t="s">
        <v>65</v>
      </c>
      <c r="H166" s="21" t="s">
        <v>66</v>
      </c>
      <c r="I166" s="21" t="s">
        <v>67</v>
      </c>
      <c r="J166" s="22" t="s">
        <v>68</v>
      </c>
      <c r="K166" s="20" t="s">
        <v>69</v>
      </c>
      <c r="L166" s="21" t="s">
        <v>70</v>
      </c>
      <c r="M166" s="21" t="s">
        <v>71</v>
      </c>
      <c r="N166" s="21" t="s">
        <v>72</v>
      </c>
      <c r="O166" s="21" t="s">
        <v>73</v>
      </c>
      <c r="P166" s="21" t="s">
        <v>74</v>
      </c>
      <c r="Q166" s="21" t="s">
        <v>75</v>
      </c>
      <c r="R166" s="21" t="s">
        <v>76</v>
      </c>
      <c r="S166" s="21" t="s">
        <v>77</v>
      </c>
      <c r="T166" s="21" t="s">
        <v>78</v>
      </c>
      <c r="U166" s="21" t="s">
        <v>79</v>
      </c>
      <c r="V166" s="21" t="s">
        <v>80</v>
      </c>
      <c r="W166" s="21" t="s">
        <v>81</v>
      </c>
      <c r="X166" s="21" t="s">
        <v>82</v>
      </c>
      <c r="Y166" s="22" t="s">
        <v>83</v>
      </c>
    </row>
    <row r="167" spans="1:25" ht="25.5" x14ac:dyDescent="0.25">
      <c r="A167" s="55" t="s">
        <v>84</v>
      </c>
      <c r="B167" s="9">
        <v>1</v>
      </c>
      <c r="C167" s="23" t="s">
        <v>234</v>
      </c>
      <c r="D167" s="23" t="s">
        <v>124</v>
      </c>
      <c r="E167" s="23" t="s">
        <v>84</v>
      </c>
      <c r="F167" s="23" t="s">
        <v>84</v>
      </c>
      <c r="G167" s="23" t="s">
        <v>84</v>
      </c>
      <c r="H167" s="24" t="s">
        <v>88</v>
      </c>
      <c r="I167" s="25">
        <v>18</v>
      </c>
      <c r="J167" s="59"/>
      <c r="K167" s="9">
        <v>1</v>
      </c>
      <c r="L167" s="26"/>
      <c r="M167" s="27"/>
      <c r="N167" s="28">
        <f>IF(M167&gt;0,ROUND(L167/M167,4),0)</f>
        <v>0</v>
      </c>
      <c r="O167" s="29"/>
      <c r="P167" s="30"/>
      <c r="Q167" s="28">
        <f>ROUND(ROUND(N167,4)*(1-O167),4)</f>
        <v>0</v>
      </c>
      <c r="R167" s="28">
        <f>ROUND(ROUND(Q167,4)*(1+P167),4)</f>
        <v>0</v>
      </c>
      <c r="S167" s="28">
        <f>ROUND($I167*Q167,4)</f>
        <v>0</v>
      </c>
      <c r="T167" s="28">
        <f>ROUND($I167*R167,4)</f>
        <v>0</v>
      </c>
      <c r="U167" s="31"/>
      <c r="V167" s="31"/>
      <c r="W167" s="31"/>
      <c r="X167" s="31"/>
      <c r="Y167" s="32"/>
    </row>
    <row r="168" spans="1:25" ht="25.5" x14ac:dyDescent="0.25">
      <c r="A168" s="56" t="s">
        <v>84</v>
      </c>
      <c r="B168" s="11">
        <v>2</v>
      </c>
      <c r="C168" s="33" t="s">
        <v>235</v>
      </c>
      <c r="D168" s="33" t="s">
        <v>124</v>
      </c>
      <c r="E168" s="33" t="s">
        <v>84</v>
      </c>
      <c r="F168" s="33" t="s">
        <v>84</v>
      </c>
      <c r="G168" s="33" t="s">
        <v>84</v>
      </c>
      <c r="H168" s="34" t="s">
        <v>88</v>
      </c>
      <c r="I168" s="35">
        <v>3</v>
      </c>
      <c r="J168" s="60"/>
      <c r="K168" s="11">
        <v>1</v>
      </c>
      <c r="L168" s="36"/>
      <c r="M168" s="37"/>
      <c r="N168" s="38">
        <f>IF(M168&gt;0,ROUND(L168/M168,4),0)</f>
        <v>0</v>
      </c>
      <c r="O168" s="39"/>
      <c r="P168" s="40"/>
      <c r="Q168" s="38">
        <f>ROUND(ROUND(N168,4)*(1-O168),4)</f>
        <v>0</v>
      </c>
      <c r="R168" s="38">
        <f>ROUND(ROUND(Q168,4)*(1+P168),4)</f>
        <v>0</v>
      </c>
      <c r="S168" s="38">
        <f>ROUND($I168*Q168,4)</f>
        <v>0</v>
      </c>
      <c r="T168" s="38">
        <f>ROUND($I168*R168,4)</f>
        <v>0</v>
      </c>
      <c r="U168" s="41"/>
      <c r="V168" s="41"/>
      <c r="W168" s="41"/>
      <c r="X168" s="41"/>
      <c r="Y168" s="42"/>
    </row>
    <row r="169" spans="1:25" ht="25.5" x14ac:dyDescent="0.25">
      <c r="A169" s="56" t="s">
        <v>84</v>
      </c>
      <c r="B169" s="11">
        <v>3</v>
      </c>
      <c r="C169" s="33" t="s">
        <v>236</v>
      </c>
      <c r="D169" s="33" t="s">
        <v>124</v>
      </c>
      <c r="E169" s="33" t="s">
        <v>84</v>
      </c>
      <c r="F169" s="33" t="s">
        <v>84</v>
      </c>
      <c r="G169" s="33" t="s">
        <v>84</v>
      </c>
      <c r="H169" s="34" t="s">
        <v>88</v>
      </c>
      <c r="I169" s="35">
        <v>9</v>
      </c>
      <c r="J169" s="60"/>
      <c r="K169" s="11">
        <v>1</v>
      </c>
      <c r="L169" s="36"/>
      <c r="M169" s="37"/>
      <c r="N169" s="38">
        <f>IF(M169&gt;0,ROUND(L169/M169,4),0)</f>
        <v>0</v>
      </c>
      <c r="O169" s="39"/>
      <c r="P169" s="40"/>
      <c r="Q169" s="38">
        <f>ROUND(ROUND(N169,4)*(1-O169),4)</f>
        <v>0</v>
      </c>
      <c r="R169" s="38">
        <f>ROUND(ROUND(Q169,4)*(1+P169),4)</f>
        <v>0</v>
      </c>
      <c r="S169" s="38">
        <f>ROUND($I169*Q169,4)</f>
        <v>0</v>
      </c>
      <c r="T169" s="38">
        <f>ROUND($I169*R169,4)</f>
        <v>0</v>
      </c>
      <c r="U169" s="41"/>
      <c r="V169" s="41"/>
      <c r="W169" s="41"/>
      <c r="X169" s="41"/>
      <c r="Y169" s="42"/>
    </row>
    <row r="170" spans="1:25" x14ac:dyDescent="0.25">
      <c r="A170" s="56" t="s">
        <v>84</v>
      </c>
      <c r="B170" s="11">
        <v>4</v>
      </c>
      <c r="C170" s="33" t="s">
        <v>237</v>
      </c>
      <c r="D170" s="33" t="s">
        <v>124</v>
      </c>
      <c r="E170" s="33" t="s">
        <v>84</v>
      </c>
      <c r="F170" s="33" t="s">
        <v>84</v>
      </c>
      <c r="G170" s="33" t="s">
        <v>84</v>
      </c>
      <c r="H170" s="34" t="s">
        <v>88</v>
      </c>
      <c r="I170" s="35">
        <v>201</v>
      </c>
      <c r="J170" s="60"/>
      <c r="K170" s="11">
        <v>1</v>
      </c>
      <c r="L170" s="36"/>
      <c r="M170" s="37"/>
      <c r="N170" s="38">
        <f>IF(M170&gt;0,ROUND(L170/M170,4),0)</f>
        <v>0</v>
      </c>
      <c r="O170" s="39"/>
      <c r="P170" s="40"/>
      <c r="Q170" s="38">
        <f>ROUND(ROUND(N170,4)*(1-O170),4)</f>
        <v>0</v>
      </c>
      <c r="R170" s="38">
        <f>ROUND(ROUND(Q170,4)*(1+P170),4)</f>
        <v>0</v>
      </c>
      <c r="S170" s="38">
        <f>ROUND($I170*Q170,4)</f>
        <v>0</v>
      </c>
      <c r="T170" s="38">
        <f>ROUND($I170*R170,4)</f>
        <v>0</v>
      </c>
      <c r="U170" s="41"/>
      <c r="V170" s="41"/>
      <c r="W170" s="41"/>
      <c r="X170" s="41"/>
      <c r="Y170" s="42"/>
    </row>
    <row r="171" spans="1:25" x14ac:dyDescent="0.25">
      <c r="A171" s="56" t="s">
        <v>84</v>
      </c>
      <c r="B171" s="11">
        <v>5</v>
      </c>
      <c r="C171" s="33" t="s">
        <v>238</v>
      </c>
      <c r="D171" s="33" t="s">
        <v>124</v>
      </c>
      <c r="E171" s="33" t="s">
        <v>84</v>
      </c>
      <c r="F171" s="33" t="s">
        <v>84</v>
      </c>
      <c r="G171" s="33" t="s">
        <v>84</v>
      </c>
      <c r="H171" s="34" t="s">
        <v>88</v>
      </c>
      <c r="I171" s="35">
        <v>40</v>
      </c>
      <c r="J171" s="60"/>
      <c r="K171" s="11">
        <v>1</v>
      </c>
      <c r="L171" s="36"/>
      <c r="M171" s="37"/>
      <c r="N171" s="38">
        <f>IF(M171&gt;0,ROUND(L171/M171,4),0)</f>
        <v>0</v>
      </c>
      <c r="O171" s="39"/>
      <c r="P171" s="40"/>
      <c r="Q171" s="38">
        <f>ROUND(ROUND(N171,4)*(1-O171),4)</f>
        <v>0</v>
      </c>
      <c r="R171" s="38">
        <f>ROUND(ROUND(Q171,4)*(1+P171),4)</f>
        <v>0</v>
      </c>
      <c r="S171" s="38">
        <f>ROUND($I171*Q171,4)</f>
        <v>0</v>
      </c>
      <c r="T171" s="38">
        <f>ROUND($I171*R171,4)</f>
        <v>0</v>
      </c>
      <c r="U171" s="41"/>
      <c r="V171" s="41"/>
      <c r="W171" s="41"/>
      <c r="X171" s="41"/>
      <c r="Y171" s="42"/>
    </row>
    <row r="172" spans="1:25" ht="13.5" thickBot="1" x14ac:dyDescent="0.3">
      <c r="A172" s="57" t="s">
        <v>84</v>
      </c>
      <c r="B172" s="13">
        <v>6</v>
      </c>
      <c r="C172" s="43" t="s">
        <v>239</v>
      </c>
      <c r="D172" s="43" t="s">
        <v>124</v>
      </c>
      <c r="E172" s="43" t="s">
        <v>84</v>
      </c>
      <c r="F172" s="43" t="s">
        <v>84</v>
      </c>
      <c r="G172" s="43" t="s">
        <v>84</v>
      </c>
      <c r="H172" s="44" t="s">
        <v>88</v>
      </c>
      <c r="I172" s="45">
        <v>464</v>
      </c>
      <c r="J172" s="61"/>
      <c r="K172" s="13">
        <v>1</v>
      </c>
      <c r="L172" s="46"/>
      <c r="M172" s="47"/>
      <c r="N172" s="48">
        <f>IF(M172&gt;0,ROUND(L172/M172,4),0)</f>
        <v>0</v>
      </c>
      <c r="O172" s="49"/>
      <c r="P172" s="50"/>
      <c r="Q172" s="48">
        <f>ROUND(ROUND(N172,4)*(1-O172),4)</f>
        <v>0</v>
      </c>
      <c r="R172" s="48">
        <f>ROUND(ROUND(Q172,4)*(1+P172),4)</f>
        <v>0</v>
      </c>
      <c r="S172" s="48">
        <f>ROUND($I172*Q172,4)</f>
        <v>0</v>
      </c>
      <c r="T172" s="48">
        <f>ROUND($I172*R172,4)</f>
        <v>0</v>
      </c>
      <c r="U172" s="51"/>
      <c r="V172" s="51"/>
      <c r="W172" s="51"/>
      <c r="X172" s="51"/>
      <c r="Y172" s="52"/>
    </row>
    <row r="173" spans="1:25" ht="13.5" thickBot="1" x14ac:dyDescent="0.3">
      <c r="R173" s="62" t="s">
        <v>100</v>
      </c>
      <c r="S173" s="63">
        <f>SUM(S167:S172)</f>
        <v>0</v>
      </c>
      <c r="T173" s="64">
        <f>SUM(T167:T172)</f>
        <v>0</v>
      </c>
    </row>
    <row r="175" spans="1:25" ht="13.5" thickBot="1" x14ac:dyDescent="0.3"/>
    <row r="176" spans="1:25" ht="13.5" thickBot="1" x14ac:dyDescent="0.3">
      <c r="A176" s="53" t="s">
        <v>54</v>
      </c>
      <c r="B176" s="58" t="s">
        <v>240</v>
      </c>
      <c r="C176" s="19" t="s">
        <v>241</v>
      </c>
      <c r="D176" s="19"/>
      <c r="E176" s="19"/>
      <c r="F176" s="19"/>
      <c r="G176" s="19"/>
      <c r="H176" s="19" t="s">
        <v>57</v>
      </c>
      <c r="I176" s="19"/>
      <c r="J176" s="8"/>
      <c r="K176" s="7"/>
      <c r="L176" s="19" t="s">
        <v>242</v>
      </c>
      <c r="M176" s="19"/>
      <c r="N176" s="19"/>
      <c r="O176" s="19"/>
      <c r="P176" s="19"/>
      <c r="Q176" s="19"/>
      <c r="R176" s="19"/>
      <c r="S176" s="19"/>
      <c r="T176" s="19"/>
      <c r="U176" s="19"/>
      <c r="V176" s="19"/>
      <c r="W176" s="19"/>
      <c r="X176" s="19"/>
      <c r="Y176" s="8"/>
    </row>
    <row r="177" spans="1:25" ht="51.75" thickBot="1" x14ac:dyDescent="0.3">
      <c r="A177" s="54" t="s">
        <v>59</v>
      </c>
      <c r="B177" s="20" t="s">
        <v>60</v>
      </c>
      <c r="C177" s="21" t="s">
        <v>61</v>
      </c>
      <c r="D177" s="21" t="s">
        <v>62</v>
      </c>
      <c r="E177" s="21" t="s">
        <v>63</v>
      </c>
      <c r="F177" s="21" t="s">
        <v>64</v>
      </c>
      <c r="G177" s="21" t="s">
        <v>65</v>
      </c>
      <c r="H177" s="21" t="s">
        <v>66</v>
      </c>
      <c r="I177" s="21" t="s">
        <v>67</v>
      </c>
      <c r="J177" s="22" t="s">
        <v>68</v>
      </c>
      <c r="K177" s="20" t="s">
        <v>69</v>
      </c>
      <c r="L177" s="21" t="s">
        <v>70</v>
      </c>
      <c r="M177" s="21" t="s">
        <v>71</v>
      </c>
      <c r="N177" s="21" t="s">
        <v>72</v>
      </c>
      <c r="O177" s="21" t="s">
        <v>73</v>
      </c>
      <c r="P177" s="21" t="s">
        <v>74</v>
      </c>
      <c r="Q177" s="21" t="s">
        <v>75</v>
      </c>
      <c r="R177" s="21" t="s">
        <v>76</v>
      </c>
      <c r="S177" s="21" t="s">
        <v>77</v>
      </c>
      <c r="T177" s="21" t="s">
        <v>78</v>
      </c>
      <c r="U177" s="21" t="s">
        <v>79</v>
      </c>
      <c r="V177" s="21" t="s">
        <v>80</v>
      </c>
      <c r="W177" s="21" t="s">
        <v>81</v>
      </c>
      <c r="X177" s="21" t="s">
        <v>82</v>
      </c>
      <c r="Y177" s="22" t="s">
        <v>83</v>
      </c>
    </row>
    <row r="178" spans="1:25" ht="25.5" x14ac:dyDescent="0.25">
      <c r="A178" s="55" t="s">
        <v>84</v>
      </c>
      <c r="B178" s="9">
        <v>1</v>
      </c>
      <c r="C178" s="23" t="s">
        <v>243</v>
      </c>
      <c r="D178" s="23" t="s">
        <v>124</v>
      </c>
      <c r="E178" s="23" t="s">
        <v>84</v>
      </c>
      <c r="F178" s="23" t="s">
        <v>84</v>
      </c>
      <c r="G178" s="23" t="s">
        <v>84</v>
      </c>
      <c r="H178" s="24" t="s">
        <v>88</v>
      </c>
      <c r="I178" s="25">
        <v>400</v>
      </c>
      <c r="J178" s="59"/>
      <c r="K178" s="9">
        <v>1</v>
      </c>
      <c r="L178" s="26"/>
      <c r="M178" s="27"/>
      <c r="N178" s="28">
        <f>IF(M178&gt;0,ROUND(L178/M178,4),0)</f>
        <v>0</v>
      </c>
      <c r="O178" s="29"/>
      <c r="P178" s="30"/>
      <c r="Q178" s="28">
        <f>ROUND(ROUND(N178,4)*(1-O178),4)</f>
        <v>0</v>
      </c>
      <c r="R178" s="28">
        <f>ROUND(ROUND(Q178,4)*(1+P178),4)</f>
        <v>0</v>
      </c>
      <c r="S178" s="28">
        <f>ROUND($I178*Q178,4)</f>
        <v>0</v>
      </c>
      <c r="T178" s="28">
        <f>ROUND($I178*R178,4)</f>
        <v>0</v>
      </c>
      <c r="U178" s="31"/>
      <c r="V178" s="31"/>
      <c r="W178" s="31"/>
      <c r="X178" s="31"/>
      <c r="Y178" s="32"/>
    </row>
    <row r="179" spans="1:25" ht="25.5" x14ac:dyDescent="0.25">
      <c r="A179" s="56" t="s">
        <v>84</v>
      </c>
      <c r="B179" s="11">
        <v>2</v>
      </c>
      <c r="C179" s="33" t="s">
        <v>244</v>
      </c>
      <c r="D179" s="33" t="s">
        <v>124</v>
      </c>
      <c r="E179" s="33" t="s">
        <v>84</v>
      </c>
      <c r="F179" s="33" t="s">
        <v>84</v>
      </c>
      <c r="G179" s="33" t="s">
        <v>84</v>
      </c>
      <c r="H179" s="34" t="s">
        <v>88</v>
      </c>
      <c r="I179" s="35">
        <v>800</v>
      </c>
      <c r="J179" s="60"/>
      <c r="K179" s="11">
        <v>1</v>
      </c>
      <c r="L179" s="36"/>
      <c r="M179" s="37"/>
      <c r="N179" s="38">
        <f>IF(M179&gt;0,ROUND(L179/M179,4),0)</f>
        <v>0</v>
      </c>
      <c r="O179" s="39"/>
      <c r="P179" s="40"/>
      <c r="Q179" s="38">
        <f>ROUND(ROUND(N179,4)*(1-O179),4)</f>
        <v>0</v>
      </c>
      <c r="R179" s="38">
        <f>ROUND(ROUND(Q179,4)*(1+P179),4)</f>
        <v>0</v>
      </c>
      <c r="S179" s="38">
        <f>ROUND($I179*Q179,4)</f>
        <v>0</v>
      </c>
      <c r="T179" s="38">
        <f>ROUND($I179*R179,4)</f>
        <v>0</v>
      </c>
      <c r="U179" s="41"/>
      <c r="V179" s="41"/>
      <c r="W179" s="41"/>
      <c r="X179" s="41"/>
      <c r="Y179" s="42"/>
    </row>
    <row r="180" spans="1:25" ht="25.5" x14ac:dyDescent="0.25">
      <c r="A180" s="56" t="s">
        <v>84</v>
      </c>
      <c r="B180" s="11">
        <v>3</v>
      </c>
      <c r="C180" s="33" t="s">
        <v>245</v>
      </c>
      <c r="D180" s="33" t="s">
        <v>124</v>
      </c>
      <c r="E180" s="33" t="s">
        <v>84</v>
      </c>
      <c r="F180" s="33" t="s">
        <v>84</v>
      </c>
      <c r="G180" s="33" t="s">
        <v>84</v>
      </c>
      <c r="H180" s="34" t="s">
        <v>88</v>
      </c>
      <c r="I180" s="35">
        <v>3</v>
      </c>
      <c r="J180" s="60"/>
      <c r="K180" s="11">
        <v>1</v>
      </c>
      <c r="L180" s="36"/>
      <c r="M180" s="37"/>
      <c r="N180" s="38">
        <f>IF(M180&gt;0,ROUND(L180/M180,4),0)</f>
        <v>0</v>
      </c>
      <c r="O180" s="39"/>
      <c r="P180" s="40"/>
      <c r="Q180" s="38">
        <f>ROUND(ROUND(N180,4)*(1-O180),4)</f>
        <v>0</v>
      </c>
      <c r="R180" s="38">
        <f>ROUND(ROUND(Q180,4)*(1+P180),4)</f>
        <v>0</v>
      </c>
      <c r="S180" s="38">
        <f>ROUND($I180*Q180,4)</f>
        <v>0</v>
      </c>
      <c r="T180" s="38">
        <f>ROUND($I180*R180,4)</f>
        <v>0</v>
      </c>
      <c r="U180" s="41"/>
      <c r="V180" s="41"/>
      <c r="W180" s="41"/>
      <c r="X180" s="41"/>
      <c r="Y180" s="42"/>
    </row>
    <row r="181" spans="1:25" ht="25.5" x14ac:dyDescent="0.25">
      <c r="A181" s="56" t="s">
        <v>84</v>
      </c>
      <c r="B181" s="11">
        <v>4</v>
      </c>
      <c r="C181" s="33" t="s">
        <v>246</v>
      </c>
      <c r="D181" s="33" t="s">
        <v>124</v>
      </c>
      <c r="E181" s="33" t="s">
        <v>84</v>
      </c>
      <c r="F181" s="33" t="s">
        <v>84</v>
      </c>
      <c r="G181" s="33" t="s">
        <v>84</v>
      </c>
      <c r="H181" s="34" t="s">
        <v>88</v>
      </c>
      <c r="I181" s="35">
        <v>21</v>
      </c>
      <c r="J181" s="60"/>
      <c r="K181" s="11">
        <v>1</v>
      </c>
      <c r="L181" s="36"/>
      <c r="M181" s="37"/>
      <c r="N181" s="38">
        <f>IF(M181&gt;0,ROUND(L181/M181,4),0)</f>
        <v>0</v>
      </c>
      <c r="O181" s="39"/>
      <c r="P181" s="40"/>
      <c r="Q181" s="38">
        <f>ROUND(ROUND(N181,4)*(1-O181),4)</f>
        <v>0</v>
      </c>
      <c r="R181" s="38">
        <f>ROUND(ROUND(Q181,4)*(1+P181),4)</f>
        <v>0</v>
      </c>
      <c r="S181" s="38">
        <f>ROUND($I181*Q181,4)</f>
        <v>0</v>
      </c>
      <c r="T181" s="38">
        <f>ROUND($I181*R181,4)</f>
        <v>0</v>
      </c>
      <c r="U181" s="41"/>
      <c r="V181" s="41"/>
      <c r="W181" s="41"/>
      <c r="X181" s="41"/>
      <c r="Y181" s="42"/>
    </row>
    <row r="182" spans="1:25" x14ac:dyDescent="0.25">
      <c r="A182" s="56" t="s">
        <v>84</v>
      </c>
      <c r="B182" s="11">
        <v>5</v>
      </c>
      <c r="C182" s="33" t="s">
        <v>247</v>
      </c>
      <c r="D182" s="33" t="s">
        <v>124</v>
      </c>
      <c r="E182" s="33" t="s">
        <v>84</v>
      </c>
      <c r="F182" s="33" t="s">
        <v>84</v>
      </c>
      <c r="G182" s="33" t="s">
        <v>84</v>
      </c>
      <c r="H182" s="34" t="s">
        <v>88</v>
      </c>
      <c r="I182" s="35">
        <v>1</v>
      </c>
      <c r="J182" s="60"/>
      <c r="K182" s="11">
        <v>1</v>
      </c>
      <c r="L182" s="36"/>
      <c r="M182" s="37"/>
      <c r="N182" s="38">
        <f>IF(M182&gt;0,ROUND(L182/M182,4),0)</f>
        <v>0</v>
      </c>
      <c r="O182" s="39"/>
      <c r="P182" s="40"/>
      <c r="Q182" s="38">
        <f>ROUND(ROUND(N182,4)*(1-O182),4)</f>
        <v>0</v>
      </c>
      <c r="R182" s="38">
        <f>ROUND(ROUND(Q182,4)*(1+P182),4)</f>
        <v>0</v>
      </c>
      <c r="S182" s="38">
        <f>ROUND($I182*Q182,4)</f>
        <v>0</v>
      </c>
      <c r="T182" s="38">
        <f>ROUND($I182*R182,4)</f>
        <v>0</v>
      </c>
      <c r="U182" s="41"/>
      <c r="V182" s="41"/>
      <c r="W182" s="41"/>
      <c r="X182" s="41"/>
      <c r="Y182" s="42"/>
    </row>
    <row r="183" spans="1:25" ht="13.5" thickBot="1" x14ac:dyDescent="0.3">
      <c r="A183" s="57" t="s">
        <v>84</v>
      </c>
      <c r="B183" s="13">
        <v>6</v>
      </c>
      <c r="C183" s="43" t="s">
        <v>248</v>
      </c>
      <c r="D183" s="43" t="s">
        <v>124</v>
      </c>
      <c r="E183" s="43" t="s">
        <v>84</v>
      </c>
      <c r="F183" s="43" t="s">
        <v>84</v>
      </c>
      <c r="G183" s="43" t="s">
        <v>84</v>
      </c>
      <c r="H183" s="44" t="s">
        <v>88</v>
      </c>
      <c r="I183" s="45">
        <v>1</v>
      </c>
      <c r="J183" s="61"/>
      <c r="K183" s="13">
        <v>1</v>
      </c>
      <c r="L183" s="46"/>
      <c r="M183" s="47"/>
      <c r="N183" s="48">
        <f>IF(M183&gt;0,ROUND(L183/M183,4),0)</f>
        <v>0</v>
      </c>
      <c r="O183" s="49"/>
      <c r="P183" s="50"/>
      <c r="Q183" s="48">
        <f>ROUND(ROUND(N183,4)*(1-O183),4)</f>
        <v>0</v>
      </c>
      <c r="R183" s="48">
        <f>ROUND(ROUND(Q183,4)*(1+P183),4)</f>
        <v>0</v>
      </c>
      <c r="S183" s="48">
        <f>ROUND($I183*Q183,4)</f>
        <v>0</v>
      </c>
      <c r="T183" s="48">
        <f>ROUND($I183*R183,4)</f>
        <v>0</v>
      </c>
      <c r="U183" s="51"/>
      <c r="V183" s="51"/>
      <c r="W183" s="51"/>
      <c r="X183" s="51"/>
      <c r="Y183" s="52"/>
    </row>
    <row r="184" spans="1:25" ht="13.5" thickBot="1" x14ac:dyDescent="0.3">
      <c r="R184" s="62" t="s">
        <v>100</v>
      </c>
      <c r="S184" s="63">
        <f>SUM(S178:S183)</f>
        <v>0</v>
      </c>
      <c r="T184" s="64">
        <f>SUM(T178:T183)</f>
        <v>0</v>
      </c>
    </row>
    <row r="186" spans="1:25" ht="13.5" thickBot="1" x14ac:dyDescent="0.3"/>
    <row r="187" spans="1:25" ht="13.5" thickBot="1" x14ac:dyDescent="0.3">
      <c r="A187" s="53" t="s">
        <v>54</v>
      </c>
      <c r="B187" s="58" t="s">
        <v>249</v>
      </c>
      <c r="C187" s="19" t="s">
        <v>250</v>
      </c>
      <c r="D187" s="19"/>
      <c r="E187" s="19"/>
      <c r="F187" s="19"/>
      <c r="G187" s="19"/>
      <c r="H187" s="19" t="s">
        <v>57</v>
      </c>
      <c r="I187" s="19"/>
      <c r="J187" s="8"/>
      <c r="K187" s="7"/>
      <c r="L187" s="19" t="s">
        <v>251</v>
      </c>
      <c r="M187" s="19"/>
      <c r="N187" s="19"/>
      <c r="O187" s="19"/>
      <c r="P187" s="19"/>
      <c r="Q187" s="19"/>
      <c r="R187" s="19"/>
      <c r="S187" s="19"/>
      <c r="T187" s="19"/>
      <c r="U187" s="19"/>
      <c r="V187" s="19"/>
      <c r="W187" s="19"/>
      <c r="X187" s="19"/>
      <c r="Y187" s="8"/>
    </row>
    <row r="188" spans="1:25" ht="51.75" thickBot="1" x14ac:dyDescent="0.3">
      <c r="A188" s="54" t="s">
        <v>59</v>
      </c>
      <c r="B188" s="20" t="s">
        <v>60</v>
      </c>
      <c r="C188" s="21" t="s">
        <v>61</v>
      </c>
      <c r="D188" s="21" t="s">
        <v>62</v>
      </c>
      <c r="E188" s="21" t="s">
        <v>63</v>
      </c>
      <c r="F188" s="21" t="s">
        <v>64</v>
      </c>
      <c r="G188" s="21" t="s">
        <v>65</v>
      </c>
      <c r="H188" s="21" t="s">
        <v>66</v>
      </c>
      <c r="I188" s="21" t="s">
        <v>67</v>
      </c>
      <c r="J188" s="22" t="s">
        <v>68</v>
      </c>
      <c r="K188" s="20" t="s">
        <v>69</v>
      </c>
      <c r="L188" s="21" t="s">
        <v>70</v>
      </c>
      <c r="M188" s="21" t="s">
        <v>71</v>
      </c>
      <c r="N188" s="21" t="s">
        <v>72</v>
      </c>
      <c r="O188" s="21" t="s">
        <v>73</v>
      </c>
      <c r="P188" s="21" t="s">
        <v>74</v>
      </c>
      <c r="Q188" s="21" t="s">
        <v>75</v>
      </c>
      <c r="R188" s="21" t="s">
        <v>76</v>
      </c>
      <c r="S188" s="21" t="s">
        <v>77</v>
      </c>
      <c r="T188" s="21" t="s">
        <v>78</v>
      </c>
      <c r="U188" s="21" t="s">
        <v>79</v>
      </c>
      <c r="V188" s="21" t="s">
        <v>80</v>
      </c>
      <c r="W188" s="21" t="s">
        <v>81</v>
      </c>
      <c r="X188" s="21" t="s">
        <v>82</v>
      </c>
      <c r="Y188" s="22" t="s">
        <v>83</v>
      </c>
    </row>
    <row r="189" spans="1:25" ht="51" x14ac:dyDescent="0.25">
      <c r="A189" s="55" t="s">
        <v>84</v>
      </c>
      <c r="B189" s="9">
        <v>1</v>
      </c>
      <c r="C189" s="23" t="s">
        <v>252</v>
      </c>
      <c r="D189" s="23" t="s">
        <v>253</v>
      </c>
      <c r="E189" s="23" t="s">
        <v>105</v>
      </c>
      <c r="F189" s="23" t="s">
        <v>254</v>
      </c>
      <c r="G189" s="23" t="s">
        <v>84</v>
      </c>
      <c r="H189" s="24" t="s">
        <v>88</v>
      </c>
      <c r="I189" s="25">
        <v>48</v>
      </c>
      <c r="J189" s="59"/>
      <c r="K189" s="9">
        <v>1</v>
      </c>
      <c r="L189" s="26"/>
      <c r="M189" s="27"/>
      <c r="N189" s="28">
        <f>IF(M189&gt;0,ROUND(L189/M189,4),0)</f>
        <v>0</v>
      </c>
      <c r="O189" s="29"/>
      <c r="P189" s="30"/>
      <c r="Q189" s="28">
        <f>ROUND(ROUND(N189,4)*(1-O189),4)</f>
        <v>0</v>
      </c>
      <c r="R189" s="28">
        <f>ROUND(ROUND(Q189,4)*(1+P189),4)</f>
        <v>0</v>
      </c>
      <c r="S189" s="28">
        <f>ROUND($I189*Q189,4)</f>
        <v>0</v>
      </c>
      <c r="T189" s="28">
        <f>ROUND($I189*R189,4)</f>
        <v>0</v>
      </c>
      <c r="U189" s="31"/>
      <c r="V189" s="31"/>
      <c r="W189" s="31"/>
      <c r="X189" s="31"/>
      <c r="Y189" s="32"/>
    </row>
    <row r="190" spans="1:25" ht="25.5" x14ac:dyDescent="0.25">
      <c r="A190" s="56" t="s">
        <v>84</v>
      </c>
      <c r="B190" s="11">
        <v>2</v>
      </c>
      <c r="C190" s="33" t="s">
        <v>255</v>
      </c>
      <c r="D190" s="33" t="s">
        <v>256</v>
      </c>
      <c r="E190" s="33" t="s">
        <v>105</v>
      </c>
      <c r="F190" s="33" t="s">
        <v>84</v>
      </c>
      <c r="G190" s="33" t="s">
        <v>84</v>
      </c>
      <c r="H190" s="34" t="s">
        <v>88</v>
      </c>
      <c r="I190" s="35">
        <v>210</v>
      </c>
      <c r="J190" s="60"/>
      <c r="K190" s="11">
        <v>1</v>
      </c>
      <c r="L190" s="36"/>
      <c r="M190" s="37"/>
      <c r="N190" s="38">
        <f>IF(M190&gt;0,ROUND(L190/M190,4),0)</f>
        <v>0</v>
      </c>
      <c r="O190" s="39"/>
      <c r="P190" s="40"/>
      <c r="Q190" s="38">
        <f>ROUND(ROUND(N190,4)*(1-O190),4)</f>
        <v>0</v>
      </c>
      <c r="R190" s="38">
        <f>ROUND(ROUND(Q190,4)*(1+P190),4)</f>
        <v>0</v>
      </c>
      <c r="S190" s="38">
        <f>ROUND($I190*Q190,4)</f>
        <v>0</v>
      </c>
      <c r="T190" s="38">
        <f>ROUND($I190*R190,4)</f>
        <v>0</v>
      </c>
      <c r="U190" s="41"/>
      <c r="V190" s="41"/>
      <c r="W190" s="41"/>
      <c r="X190" s="41"/>
      <c r="Y190" s="42"/>
    </row>
    <row r="191" spans="1:25" x14ac:dyDescent="0.25">
      <c r="A191" s="56" t="s">
        <v>84</v>
      </c>
      <c r="B191" s="11">
        <v>3</v>
      </c>
      <c r="C191" s="33" t="s">
        <v>257</v>
      </c>
      <c r="D191" s="33" t="s">
        <v>84</v>
      </c>
      <c r="E191" s="33" t="s">
        <v>105</v>
      </c>
      <c r="F191" s="33" t="s">
        <v>84</v>
      </c>
      <c r="G191" s="33" t="s">
        <v>84</v>
      </c>
      <c r="H191" s="34" t="s">
        <v>88</v>
      </c>
      <c r="I191" s="35">
        <v>45</v>
      </c>
      <c r="J191" s="60"/>
      <c r="K191" s="11">
        <v>1</v>
      </c>
      <c r="L191" s="36"/>
      <c r="M191" s="37"/>
      <c r="N191" s="38">
        <f>IF(M191&gt;0,ROUND(L191/M191,4),0)</f>
        <v>0</v>
      </c>
      <c r="O191" s="39"/>
      <c r="P191" s="40"/>
      <c r="Q191" s="38">
        <f>ROUND(ROUND(N191,4)*(1-O191),4)</f>
        <v>0</v>
      </c>
      <c r="R191" s="38">
        <f>ROUND(ROUND(Q191,4)*(1+P191),4)</f>
        <v>0</v>
      </c>
      <c r="S191" s="38">
        <f>ROUND($I191*Q191,4)</f>
        <v>0</v>
      </c>
      <c r="T191" s="38">
        <f>ROUND($I191*R191,4)</f>
        <v>0</v>
      </c>
      <c r="U191" s="41"/>
      <c r="V191" s="41"/>
      <c r="W191" s="41"/>
      <c r="X191" s="41"/>
      <c r="Y191" s="42"/>
    </row>
    <row r="192" spans="1:25" ht="77.25" thickBot="1" x14ac:dyDescent="0.3">
      <c r="A192" s="57" t="s">
        <v>84</v>
      </c>
      <c r="B192" s="13">
        <v>4</v>
      </c>
      <c r="C192" s="43" t="s">
        <v>258</v>
      </c>
      <c r="D192" s="43" t="s">
        <v>84</v>
      </c>
      <c r="E192" s="43" t="s">
        <v>84</v>
      </c>
      <c r="F192" s="43" t="s">
        <v>259</v>
      </c>
      <c r="G192" s="43" t="s">
        <v>84</v>
      </c>
      <c r="H192" s="44" t="s">
        <v>88</v>
      </c>
      <c r="I192" s="45">
        <v>48</v>
      </c>
      <c r="J192" s="61"/>
      <c r="K192" s="13">
        <v>1</v>
      </c>
      <c r="L192" s="46"/>
      <c r="M192" s="47"/>
      <c r="N192" s="48">
        <f>IF(M192&gt;0,ROUND(L192/M192,4),0)</f>
        <v>0</v>
      </c>
      <c r="O192" s="49"/>
      <c r="P192" s="50"/>
      <c r="Q192" s="48">
        <f>ROUND(ROUND(N192,4)*(1-O192),4)</f>
        <v>0</v>
      </c>
      <c r="R192" s="48">
        <f>ROUND(ROUND(Q192,4)*(1+P192),4)</f>
        <v>0</v>
      </c>
      <c r="S192" s="48">
        <f>ROUND($I192*Q192,4)</f>
        <v>0</v>
      </c>
      <c r="T192" s="48">
        <f>ROUND($I192*R192,4)</f>
        <v>0</v>
      </c>
      <c r="U192" s="51"/>
      <c r="V192" s="51"/>
      <c r="W192" s="51"/>
      <c r="X192" s="51"/>
      <c r="Y192" s="52"/>
    </row>
    <row r="193" spans="1:25" ht="13.5" thickBot="1" x14ac:dyDescent="0.3">
      <c r="R193" s="62" t="s">
        <v>100</v>
      </c>
      <c r="S193" s="63">
        <f>SUM(S189:S192)</f>
        <v>0</v>
      </c>
      <c r="T193" s="64">
        <f>SUM(T189:T192)</f>
        <v>0</v>
      </c>
    </row>
    <row r="195" spans="1:25" ht="13.5" thickBot="1" x14ac:dyDescent="0.3"/>
    <row r="196" spans="1:25" ht="13.5" thickBot="1" x14ac:dyDescent="0.3">
      <c r="A196" s="53" t="s">
        <v>54</v>
      </c>
      <c r="B196" s="58" t="s">
        <v>260</v>
      </c>
      <c r="C196" s="19" t="s">
        <v>261</v>
      </c>
      <c r="D196" s="19"/>
      <c r="E196" s="19"/>
      <c r="F196" s="19"/>
      <c r="G196" s="19"/>
      <c r="H196" s="19" t="s">
        <v>57</v>
      </c>
      <c r="I196" s="19"/>
      <c r="J196" s="8"/>
      <c r="K196" s="7"/>
      <c r="L196" s="19" t="s">
        <v>262</v>
      </c>
      <c r="M196" s="19"/>
      <c r="N196" s="19"/>
      <c r="O196" s="19"/>
      <c r="P196" s="19"/>
      <c r="Q196" s="19"/>
      <c r="R196" s="19"/>
      <c r="S196" s="19"/>
      <c r="T196" s="19"/>
      <c r="U196" s="19"/>
      <c r="V196" s="19"/>
      <c r="W196" s="19"/>
      <c r="X196" s="19"/>
      <c r="Y196" s="8"/>
    </row>
    <row r="197" spans="1:25" ht="51.75" thickBot="1" x14ac:dyDescent="0.3">
      <c r="A197" s="54" t="s">
        <v>59</v>
      </c>
      <c r="B197" s="20" t="s">
        <v>60</v>
      </c>
      <c r="C197" s="21" t="s">
        <v>61</v>
      </c>
      <c r="D197" s="21" t="s">
        <v>62</v>
      </c>
      <c r="E197" s="21" t="s">
        <v>63</v>
      </c>
      <c r="F197" s="21" t="s">
        <v>64</v>
      </c>
      <c r="G197" s="21" t="s">
        <v>65</v>
      </c>
      <c r="H197" s="21" t="s">
        <v>66</v>
      </c>
      <c r="I197" s="21" t="s">
        <v>67</v>
      </c>
      <c r="J197" s="22" t="s">
        <v>68</v>
      </c>
      <c r="K197" s="20" t="s">
        <v>69</v>
      </c>
      <c r="L197" s="21" t="s">
        <v>70</v>
      </c>
      <c r="M197" s="21" t="s">
        <v>71</v>
      </c>
      <c r="N197" s="21" t="s">
        <v>72</v>
      </c>
      <c r="O197" s="21" t="s">
        <v>73</v>
      </c>
      <c r="P197" s="21" t="s">
        <v>74</v>
      </c>
      <c r="Q197" s="21" t="s">
        <v>75</v>
      </c>
      <c r="R197" s="21" t="s">
        <v>76</v>
      </c>
      <c r="S197" s="21" t="s">
        <v>77</v>
      </c>
      <c r="T197" s="21" t="s">
        <v>78</v>
      </c>
      <c r="U197" s="21" t="s">
        <v>79</v>
      </c>
      <c r="V197" s="21" t="s">
        <v>80</v>
      </c>
      <c r="W197" s="21" t="s">
        <v>81</v>
      </c>
      <c r="X197" s="21" t="s">
        <v>82</v>
      </c>
      <c r="Y197" s="22" t="s">
        <v>83</v>
      </c>
    </row>
    <row r="198" spans="1:25" ht="25.5" x14ac:dyDescent="0.25">
      <c r="A198" s="55" t="s">
        <v>84</v>
      </c>
      <c r="B198" s="9">
        <v>1</v>
      </c>
      <c r="C198" s="23" t="s">
        <v>263</v>
      </c>
      <c r="D198" s="23" t="s">
        <v>264</v>
      </c>
      <c r="E198" s="23" t="s">
        <v>105</v>
      </c>
      <c r="F198" s="23" t="s">
        <v>84</v>
      </c>
      <c r="G198" s="23" t="s">
        <v>84</v>
      </c>
      <c r="H198" s="24" t="s">
        <v>88</v>
      </c>
      <c r="I198" s="25">
        <v>1</v>
      </c>
      <c r="J198" s="59"/>
      <c r="K198" s="9">
        <v>1</v>
      </c>
      <c r="L198" s="26"/>
      <c r="M198" s="27"/>
      <c r="N198" s="28">
        <f>IF(M198&gt;0,ROUND(L198/M198,4),0)</f>
        <v>0</v>
      </c>
      <c r="O198" s="29"/>
      <c r="P198" s="30"/>
      <c r="Q198" s="28">
        <f>ROUND(ROUND(N198,4)*(1-O198),4)</f>
        <v>0</v>
      </c>
      <c r="R198" s="28">
        <f>ROUND(ROUND(Q198,4)*(1+P198),4)</f>
        <v>0</v>
      </c>
      <c r="S198" s="28">
        <f>ROUND($I198*Q198,4)</f>
        <v>0</v>
      </c>
      <c r="T198" s="28">
        <f>ROUND($I198*R198,4)</f>
        <v>0</v>
      </c>
      <c r="U198" s="31"/>
      <c r="V198" s="31"/>
      <c r="W198" s="31"/>
      <c r="X198" s="31"/>
      <c r="Y198" s="32"/>
    </row>
    <row r="199" spans="1:25" x14ac:dyDescent="0.25">
      <c r="A199" s="56" t="s">
        <v>84</v>
      </c>
      <c r="B199" s="11">
        <v>2</v>
      </c>
      <c r="C199" s="33" t="s">
        <v>265</v>
      </c>
      <c r="D199" s="33" t="s">
        <v>84</v>
      </c>
      <c r="E199" s="33" t="s">
        <v>105</v>
      </c>
      <c r="F199" s="33" t="s">
        <v>84</v>
      </c>
      <c r="G199" s="33" t="s">
        <v>84</v>
      </c>
      <c r="H199" s="34" t="s">
        <v>88</v>
      </c>
      <c r="I199" s="35">
        <v>9</v>
      </c>
      <c r="J199" s="60"/>
      <c r="K199" s="11">
        <v>1</v>
      </c>
      <c r="L199" s="36"/>
      <c r="M199" s="37"/>
      <c r="N199" s="38">
        <f>IF(M199&gt;0,ROUND(L199/M199,4),0)</f>
        <v>0</v>
      </c>
      <c r="O199" s="39"/>
      <c r="P199" s="40"/>
      <c r="Q199" s="38">
        <f>ROUND(ROUND(N199,4)*(1-O199),4)</f>
        <v>0</v>
      </c>
      <c r="R199" s="38">
        <f>ROUND(ROUND(Q199,4)*(1+P199),4)</f>
        <v>0</v>
      </c>
      <c r="S199" s="38">
        <f>ROUND($I199*Q199,4)</f>
        <v>0</v>
      </c>
      <c r="T199" s="38">
        <f>ROUND($I199*R199,4)</f>
        <v>0</v>
      </c>
      <c r="U199" s="41"/>
      <c r="V199" s="41"/>
      <c r="W199" s="41"/>
      <c r="X199" s="41"/>
      <c r="Y199" s="42"/>
    </row>
    <row r="200" spans="1:25" x14ac:dyDescent="0.25">
      <c r="A200" s="56" t="s">
        <v>84</v>
      </c>
      <c r="B200" s="11">
        <v>3</v>
      </c>
      <c r="C200" s="33" t="s">
        <v>266</v>
      </c>
      <c r="D200" s="33" t="s">
        <v>84</v>
      </c>
      <c r="E200" s="33" t="s">
        <v>105</v>
      </c>
      <c r="F200" s="33" t="s">
        <v>84</v>
      </c>
      <c r="G200" s="33" t="s">
        <v>84</v>
      </c>
      <c r="H200" s="34" t="s">
        <v>88</v>
      </c>
      <c r="I200" s="35">
        <v>1</v>
      </c>
      <c r="J200" s="60"/>
      <c r="K200" s="11">
        <v>1</v>
      </c>
      <c r="L200" s="36"/>
      <c r="M200" s="37"/>
      <c r="N200" s="38">
        <f>IF(M200&gt;0,ROUND(L200/M200,4),0)</f>
        <v>0</v>
      </c>
      <c r="O200" s="39"/>
      <c r="P200" s="40"/>
      <c r="Q200" s="38">
        <f>ROUND(ROUND(N200,4)*(1-O200),4)</f>
        <v>0</v>
      </c>
      <c r="R200" s="38">
        <f>ROUND(ROUND(Q200,4)*(1+P200),4)</f>
        <v>0</v>
      </c>
      <c r="S200" s="38">
        <f>ROUND($I200*Q200,4)</f>
        <v>0</v>
      </c>
      <c r="T200" s="38">
        <f>ROUND($I200*R200,4)</f>
        <v>0</v>
      </c>
      <c r="U200" s="41"/>
      <c r="V200" s="41"/>
      <c r="W200" s="41"/>
      <c r="X200" s="41"/>
      <c r="Y200" s="42"/>
    </row>
    <row r="201" spans="1:25" x14ac:dyDescent="0.25">
      <c r="A201" s="56" t="s">
        <v>84</v>
      </c>
      <c r="B201" s="11">
        <v>4</v>
      </c>
      <c r="C201" s="33" t="s">
        <v>267</v>
      </c>
      <c r="D201" s="33" t="s">
        <v>84</v>
      </c>
      <c r="E201" s="33" t="s">
        <v>105</v>
      </c>
      <c r="F201" s="33" t="s">
        <v>84</v>
      </c>
      <c r="G201" s="33" t="s">
        <v>84</v>
      </c>
      <c r="H201" s="34" t="s">
        <v>88</v>
      </c>
      <c r="I201" s="35">
        <v>1</v>
      </c>
      <c r="J201" s="60"/>
      <c r="K201" s="11">
        <v>1</v>
      </c>
      <c r="L201" s="36"/>
      <c r="M201" s="37"/>
      <c r="N201" s="38">
        <f>IF(M201&gt;0,ROUND(L201/M201,4),0)</f>
        <v>0</v>
      </c>
      <c r="O201" s="39"/>
      <c r="P201" s="40"/>
      <c r="Q201" s="38">
        <f>ROUND(ROUND(N201,4)*(1-O201),4)</f>
        <v>0</v>
      </c>
      <c r="R201" s="38">
        <f>ROUND(ROUND(Q201,4)*(1+P201),4)</f>
        <v>0</v>
      </c>
      <c r="S201" s="38">
        <f>ROUND($I201*Q201,4)</f>
        <v>0</v>
      </c>
      <c r="T201" s="38">
        <f>ROUND($I201*R201,4)</f>
        <v>0</v>
      </c>
      <c r="U201" s="41"/>
      <c r="V201" s="41"/>
      <c r="W201" s="41"/>
      <c r="X201" s="41"/>
      <c r="Y201" s="42"/>
    </row>
    <row r="202" spans="1:25" ht="25.5" x14ac:dyDescent="0.25">
      <c r="A202" s="56" t="s">
        <v>84</v>
      </c>
      <c r="B202" s="11">
        <v>5</v>
      </c>
      <c r="C202" s="33" t="s">
        <v>268</v>
      </c>
      <c r="D202" s="33" t="s">
        <v>84</v>
      </c>
      <c r="E202" s="33" t="s">
        <v>105</v>
      </c>
      <c r="F202" s="33" t="s">
        <v>84</v>
      </c>
      <c r="G202" s="33" t="s">
        <v>84</v>
      </c>
      <c r="H202" s="34" t="s">
        <v>88</v>
      </c>
      <c r="I202" s="35">
        <v>3</v>
      </c>
      <c r="J202" s="60"/>
      <c r="K202" s="11">
        <v>1</v>
      </c>
      <c r="L202" s="36"/>
      <c r="M202" s="37"/>
      <c r="N202" s="38">
        <f>IF(M202&gt;0,ROUND(L202/M202,4),0)</f>
        <v>0</v>
      </c>
      <c r="O202" s="39"/>
      <c r="P202" s="40"/>
      <c r="Q202" s="38">
        <f>ROUND(ROUND(N202,4)*(1-O202),4)</f>
        <v>0</v>
      </c>
      <c r="R202" s="38">
        <f>ROUND(ROUND(Q202,4)*(1+P202),4)</f>
        <v>0</v>
      </c>
      <c r="S202" s="38">
        <f>ROUND($I202*Q202,4)</f>
        <v>0</v>
      </c>
      <c r="T202" s="38">
        <f>ROUND($I202*R202,4)</f>
        <v>0</v>
      </c>
      <c r="U202" s="41"/>
      <c r="V202" s="41"/>
      <c r="W202" s="41"/>
      <c r="X202" s="41"/>
      <c r="Y202" s="42"/>
    </row>
    <row r="203" spans="1:25" x14ac:dyDescent="0.25">
      <c r="A203" s="56" t="s">
        <v>84</v>
      </c>
      <c r="B203" s="11">
        <v>6</v>
      </c>
      <c r="C203" s="33" t="s">
        <v>269</v>
      </c>
      <c r="D203" s="33" t="s">
        <v>84</v>
      </c>
      <c r="E203" s="33" t="s">
        <v>270</v>
      </c>
      <c r="F203" s="33" t="s">
        <v>84</v>
      </c>
      <c r="G203" s="33" t="s">
        <v>84</v>
      </c>
      <c r="H203" s="34" t="s">
        <v>88</v>
      </c>
      <c r="I203" s="35">
        <v>5</v>
      </c>
      <c r="J203" s="60"/>
      <c r="K203" s="11">
        <v>1</v>
      </c>
      <c r="L203" s="36"/>
      <c r="M203" s="37"/>
      <c r="N203" s="38">
        <f>IF(M203&gt;0,ROUND(L203/M203,4),0)</f>
        <v>0</v>
      </c>
      <c r="O203" s="39"/>
      <c r="P203" s="40"/>
      <c r="Q203" s="38">
        <f>ROUND(ROUND(N203,4)*(1-O203),4)</f>
        <v>0</v>
      </c>
      <c r="R203" s="38">
        <f>ROUND(ROUND(Q203,4)*(1+P203),4)</f>
        <v>0</v>
      </c>
      <c r="S203" s="38">
        <f>ROUND($I203*Q203,4)</f>
        <v>0</v>
      </c>
      <c r="T203" s="38">
        <f>ROUND($I203*R203,4)</f>
        <v>0</v>
      </c>
      <c r="U203" s="41"/>
      <c r="V203" s="41"/>
      <c r="W203" s="41"/>
      <c r="X203" s="41"/>
      <c r="Y203" s="42"/>
    </row>
    <row r="204" spans="1:25" x14ac:dyDescent="0.25">
      <c r="A204" s="56" t="s">
        <v>84</v>
      </c>
      <c r="B204" s="11">
        <v>7</v>
      </c>
      <c r="C204" s="33" t="s">
        <v>271</v>
      </c>
      <c r="D204" s="33" t="s">
        <v>84</v>
      </c>
      <c r="E204" s="33" t="s">
        <v>270</v>
      </c>
      <c r="F204" s="33" t="s">
        <v>84</v>
      </c>
      <c r="G204" s="33" t="s">
        <v>84</v>
      </c>
      <c r="H204" s="34" t="s">
        <v>88</v>
      </c>
      <c r="I204" s="35">
        <v>5</v>
      </c>
      <c r="J204" s="60"/>
      <c r="K204" s="11">
        <v>1</v>
      </c>
      <c r="L204" s="36"/>
      <c r="M204" s="37"/>
      <c r="N204" s="38">
        <f>IF(M204&gt;0,ROUND(L204/M204,4),0)</f>
        <v>0</v>
      </c>
      <c r="O204" s="39"/>
      <c r="P204" s="40"/>
      <c r="Q204" s="38">
        <f>ROUND(ROUND(N204,4)*(1-O204),4)</f>
        <v>0</v>
      </c>
      <c r="R204" s="38">
        <f>ROUND(ROUND(Q204,4)*(1+P204),4)</f>
        <v>0</v>
      </c>
      <c r="S204" s="38">
        <f>ROUND($I204*Q204,4)</f>
        <v>0</v>
      </c>
      <c r="T204" s="38">
        <f>ROUND($I204*R204,4)</f>
        <v>0</v>
      </c>
      <c r="U204" s="41"/>
      <c r="V204" s="41"/>
      <c r="W204" s="41"/>
      <c r="X204" s="41"/>
      <c r="Y204" s="42"/>
    </row>
    <row r="205" spans="1:25" x14ac:dyDescent="0.25">
      <c r="A205" s="56" t="s">
        <v>84</v>
      </c>
      <c r="B205" s="11">
        <v>8</v>
      </c>
      <c r="C205" s="33" t="s">
        <v>272</v>
      </c>
      <c r="D205" s="33" t="s">
        <v>84</v>
      </c>
      <c r="E205" s="33" t="s">
        <v>270</v>
      </c>
      <c r="F205" s="33" t="s">
        <v>84</v>
      </c>
      <c r="G205" s="33" t="s">
        <v>84</v>
      </c>
      <c r="H205" s="34" t="s">
        <v>88</v>
      </c>
      <c r="I205" s="35">
        <v>5</v>
      </c>
      <c r="J205" s="60"/>
      <c r="K205" s="11">
        <v>1</v>
      </c>
      <c r="L205" s="36"/>
      <c r="M205" s="37"/>
      <c r="N205" s="38">
        <f>IF(M205&gt;0,ROUND(L205/M205,4),0)</f>
        <v>0</v>
      </c>
      <c r="O205" s="39"/>
      <c r="P205" s="40"/>
      <c r="Q205" s="38">
        <f>ROUND(ROUND(N205,4)*(1-O205),4)</f>
        <v>0</v>
      </c>
      <c r="R205" s="38">
        <f>ROUND(ROUND(Q205,4)*(1+P205),4)</f>
        <v>0</v>
      </c>
      <c r="S205" s="38">
        <f>ROUND($I205*Q205,4)</f>
        <v>0</v>
      </c>
      <c r="T205" s="38">
        <f>ROUND($I205*R205,4)</f>
        <v>0</v>
      </c>
      <c r="U205" s="41"/>
      <c r="V205" s="41"/>
      <c r="W205" s="41"/>
      <c r="X205" s="41"/>
      <c r="Y205" s="42"/>
    </row>
    <row r="206" spans="1:25" x14ac:dyDescent="0.25">
      <c r="A206" s="56" t="s">
        <v>84</v>
      </c>
      <c r="B206" s="11">
        <v>9</v>
      </c>
      <c r="C206" s="33" t="s">
        <v>273</v>
      </c>
      <c r="D206" s="33" t="s">
        <v>84</v>
      </c>
      <c r="E206" s="33" t="s">
        <v>270</v>
      </c>
      <c r="F206" s="33" t="s">
        <v>84</v>
      </c>
      <c r="G206" s="33" t="s">
        <v>84</v>
      </c>
      <c r="H206" s="34" t="s">
        <v>88</v>
      </c>
      <c r="I206" s="35">
        <v>5</v>
      </c>
      <c r="J206" s="60"/>
      <c r="K206" s="11">
        <v>1</v>
      </c>
      <c r="L206" s="36"/>
      <c r="M206" s="37"/>
      <c r="N206" s="38">
        <f>IF(M206&gt;0,ROUND(L206/M206,4),0)</f>
        <v>0</v>
      </c>
      <c r="O206" s="39"/>
      <c r="P206" s="40"/>
      <c r="Q206" s="38">
        <f>ROUND(ROUND(N206,4)*(1-O206),4)</f>
        <v>0</v>
      </c>
      <c r="R206" s="38">
        <f>ROUND(ROUND(Q206,4)*(1+P206),4)</f>
        <v>0</v>
      </c>
      <c r="S206" s="38">
        <f>ROUND($I206*Q206,4)</f>
        <v>0</v>
      </c>
      <c r="T206" s="38">
        <f>ROUND($I206*R206,4)</f>
        <v>0</v>
      </c>
      <c r="U206" s="41"/>
      <c r="V206" s="41"/>
      <c r="W206" s="41"/>
      <c r="X206" s="41"/>
      <c r="Y206" s="42"/>
    </row>
    <row r="207" spans="1:25" x14ac:dyDescent="0.25">
      <c r="A207" s="56" t="s">
        <v>84</v>
      </c>
      <c r="B207" s="11">
        <v>10</v>
      </c>
      <c r="C207" s="33" t="s">
        <v>274</v>
      </c>
      <c r="D207" s="33" t="s">
        <v>84</v>
      </c>
      <c r="E207" s="33" t="s">
        <v>105</v>
      </c>
      <c r="F207" s="33" t="s">
        <v>84</v>
      </c>
      <c r="G207" s="33" t="s">
        <v>84</v>
      </c>
      <c r="H207" s="34" t="s">
        <v>88</v>
      </c>
      <c r="I207" s="35">
        <v>1</v>
      </c>
      <c r="J207" s="60"/>
      <c r="K207" s="11">
        <v>1</v>
      </c>
      <c r="L207" s="36"/>
      <c r="M207" s="37"/>
      <c r="N207" s="38">
        <f>IF(M207&gt;0,ROUND(L207/M207,4),0)</f>
        <v>0</v>
      </c>
      <c r="O207" s="39"/>
      <c r="P207" s="40"/>
      <c r="Q207" s="38">
        <f>ROUND(ROUND(N207,4)*(1-O207),4)</f>
        <v>0</v>
      </c>
      <c r="R207" s="38">
        <f>ROUND(ROUND(Q207,4)*(1+P207),4)</f>
        <v>0</v>
      </c>
      <c r="S207" s="38">
        <f>ROUND($I207*Q207,4)</f>
        <v>0</v>
      </c>
      <c r="T207" s="38">
        <f>ROUND($I207*R207,4)</f>
        <v>0</v>
      </c>
      <c r="U207" s="41"/>
      <c r="V207" s="41"/>
      <c r="W207" s="41"/>
      <c r="X207" s="41"/>
      <c r="Y207" s="42"/>
    </row>
    <row r="208" spans="1:25" ht="25.5" x14ac:dyDescent="0.25">
      <c r="A208" s="56" t="s">
        <v>84</v>
      </c>
      <c r="B208" s="11">
        <v>11</v>
      </c>
      <c r="C208" s="33" t="s">
        <v>275</v>
      </c>
      <c r="D208" s="33" t="s">
        <v>276</v>
      </c>
      <c r="E208" s="33" t="s">
        <v>105</v>
      </c>
      <c r="F208" s="33" t="s">
        <v>277</v>
      </c>
      <c r="G208" s="33" t="s">
        <v>84</v>
      </c>
      <c r="H208" s="34" t="s">
        <v>88</v>
      </c>
      <c r="I208" s="35">
        <v>60</v>
      </c>
      <c r="J208" s="60"/>
      <c r="K208" s="11">
        <v>1</v>
      </c>
      <c r="L208" s="36"/>
      <c r="M208" s="37"/>
      <c r="N208" s="38">
        <f>IF(M208&gt;0,ROUND(L208/M208,4),0)</f>
        <v>0</v>
      </c>
      <c r="O208" s="39"/>
      <c r="P208" s="40"/>
      <c r="Q208" s="38">
        <f>ROUND(ROUND(N208,4)*(1-O208),4)</f>
        <v>0</v>
      </c>
      <c r="R208" s="38">
        <f>ROUND(ROUND(Q208,4)*(1+P208),4)</f>
        <v>0</v>
      </c>
      <c r="S208" s="38">
        <f>ROUND($I208*Q208,4)</f>
        <v>0</v>
      </c>
      <c r="T208" s="38">
        <f>ROUND($I208*R208,4)</f>
        <v>0</v>
      </c>
      <c r="U208" s="41"/>
      <c r="V208" s="41"/>
      <c r="W208" s="41"/>
      <c r="X208" s="41"/>
      <c r="Y208" s="42"/>
    </row>
    <row r="209" spans="1:25" x14ac:dyDescent="0.25">
      <c r="A209" s="56" t="s">
        <v>84</v>
      </c>
      <c r="B209" s="11">
        <v>12</v>
      </c>
      <c r="C209" s="33" t="s">
        <v>278</v>
      </c>
      <c r="D209" s="33" t="s">
        <v>279</v>
      </c>
      <c r="E209" s="33" t="s">
        <v>105</v>
      </c>
      <c r="F209" s="33" t="s">
        <v>84</v>
      </c>
      <c r="G209" s="33" t="s">
        <v>84</v>
      </c>
      <c r="H209" s="34" t="s">
        <v>88</v>
      </c>
      <c r="I209" s="35">
        <v>63</v>
      </c>
      <c r="J209" s="60"/>
      <c r="K209" s="11">
        <v>1</v>
      </c>
      <c r="L209" s="36"/>
      <c r="M209" s="37"/>
      <c r="N209" s="38">
        <f>IF(M209&gt;0,ROUND(L209/M209,4),0)</f>
        <v>0</v>
      </c>
      <c r="O209" s="39"/>
      <c r="P209" s="40"/>
      <c r="Q209" s="38">
        <f>ROUND(ROUND(N209,4)*(1-O209),4)</f>
        <v>0</v>
      </c>
      <c r="R209" s="38">
        <f>ROUND(ROUND(Q209,4)*(1+P209),4)</f>
        <v>0</v>
      </c>
      <c r="S209" s="38">
        <f>ROUND($I209*Q209,4)</f>
        <v>0</v>
      </c>
      <c r="T209" s="38">
        <f>ROUND($I209*R209,4)</f>
        <v>0</v>
      </c>
      <c r="U209" s="41"/>
      <c r="V209" s="41"/>
      <c r="W209" s="41"/>
      <c r="X209" s="41"/>
      <c r="Y209" s="42"/>
    </row>
    <row r="210" spans="1:25" ht="26.25" thickBot="1" x14ac:dyDescent="0.3">
      <c r="A210" s="57" t="s">
        <v>84</v>
      </c>
      <c r="B210" s="13">
        <v>13</v>
      </c>
      <c r="C210" s="43" t="s">
        <v>280</v>
      </c>
      <c r="D210" s="43" t="s">
        <v>84</v>
      </c>
      <c r="E210" s="43" t="s">
        <v>270</v>
      </c>
      <c r="F210" s="43" t="s">
        <v>84</v>
      </c>
      <c r="G210" s="43" t="s">
        <v>84</v>
      </c>
      <c r="H210" s="44" t="s">
        <v>88</v>
      </c>
      <c r="I210" s="45">
        <v>150</v>
      </c>
      <c r="J210" s="61"/>
      <c r="K210" s="13">
        <v>1</v>
      </c>
      <c r="L210" s="46"/>
      <c r="M210" s="47"/>
      <c r="N210" s="48">
        <f>IF(M210&gt;0,ROUND(L210/M210,4),0)</f>
        <v>0</v>
      </c>
      <c r="O210" s="49"/>
      <c r="P210" s="50"/>
      <c r="Q210" s="48">
        <f>ROUND(ROUND(N210,4)*(1-O210),4)</f>
        <v>0</v>
      </c>
      <c r="R210" s="48">
        <f>ROUND(ROUND(Q210,4)*(1+P210),4)</f>
        <v>0</v>
      </c>
      <c r="S210" s="48">
        <f>ROUND($I210*Q210,4)</f>
        <v>0</v>
      </c>
      <c r="T210" s="48">
        <f>ROUND($I210*R210,4)</f>
        <v>0</v>
      </c>
      <c r="U210" s="51"/>
      <c r="V210" s="51"/>
      <c r="W210" s="51"/>
      <c r="X210" s="51"/>
      <c r="Y210" s="52"/>
    </row>
    <row r="211" spans="1:25" ht="13.5" thickBot="1" x14ac:dyDescent="0.3">
      <c r="R211" s="62" t="s">
        <v>100</v>
      </c>
      <c r="S211" s="63">
        <f>SUM(S198:S210)</f>
        <v>0</v>
      </c>
      <c r="T211" s="64">
        <f>SUM(T198:T210)</f>
        <v>0</v>
      </c>
    </row>
    <row r="213" spans="1:25" ht="13.5" thickBot="1" x14ac:dyDescent="0.3"/>
    <row r="214" spans="1:25" ht="13.5" thickBot="1" x14ac:dyDescent="0.3">
      <c r="A214" s="53" t="s">
        <v>54</v>
      </c>
      <c r="B214" s="58" t="s">
        <v>281</v>
      </c>
      <c r="C214" s="19" t="s">
        <v>282</v>
      </c>
      <c r="D214" s="19"/>
      <c r="E214" s="19"/>
      <c r="F214" s="19"/>
      <c r="G214" s="19"/>
      <c r="H214" s="19" t="s">
        <v>57</v>
      </c>
      <c r="I214" s="19"/>
      <c r="J214" s="8"/>
      <c r="K214" s="7"/>
      <c r="L214" s="19" t="s">
        <v>283</v>
      </c>
      <c r="M214" s="19"/>
      <c r="N214" s="19"/>
      <c r="O214" s="19"/>
      <c r="P214" s="19"/>
      <c r="Q214" s="19"/>
      <c r="R214" s="19"/>
      <c r="S214" s="19"/>
      <c r="T214" s="19"/>
      <c r="U214" s="19"/>
      <c r="V214" s="19"/>
      <c r="W214" s="19"/>
      <c r="X214" s="19"/>
      <c r="Y214" s="8"/>
    </row>
    <row r="215" spans="1:25" ht="51.75" thickBot="1" x14ac:dyDescent="0.3">
      <c r="A215" s="54" t="s">
        <v>59</v>
      </c>
      <c r="B215" s="20" t="s">
        <v>60</v>
      </c>
      <c r="C215" s="21" t="s">
        <v>61</v>
      </c>
      <c r="D215" s="21" t="s">
        <v>62</v>
      </c>
      <c r="E215" s="21" t="s">
        <v>63</v>
      </c>
      <c r="F215" s="21" t="s">
        <v>64</v>
      </c>
      <c r="G215" s="21" t="s">
        <v>65</v>
      </c>
      <c r="H215" s="21" t="s">
        <v>66</v>
      </c>
      <c r="I215" s="21" t="s">
        <v>67</v>
      </c>
      <c r="J215" s="22" t="s">
        <v>68</v>
      </c>
      <c r="K215" s="20" t="s">
        <v>69</v>
      </c>
      <c r="L215" s="21" t="s">
        <v>70</v>
      </c>
      <c r="M215" s="21" t="s">
        <v>71</v>
      </c>
      <c r="N215" s="21" t="s">
        <v>72</v>
      </c>
      <c r="O215" s="21" t="s">
        <v>73</v>
      </c>
      <c r="P215" s="21" t="s">
        <v>74</v>
      </c>
      <c r="Q215" s="21" t="s">
        <v>75</v>
      </c>
      <c r="R215" s="21" t="s">
        <v>76</v>
      </c>
      <c r="S215" s="21" t="s">
        <v>77</v>
      </c>
      <c r="T215" s="21" t="s">
        <v>78</v>
      </c>
      <c r="U215" s="21" t="s">
        <v>79</v>
      </c>
      <c r="V215" s="21" t="s">
        <v>80</v>
      </c>
      <c r="W215" s="21" t="s">
        <v>81</v>
      </c>
      <c r="X215" s="21" t="s">
        <v>82</v>
      </c>
      <c r="Y215" s="22" t="s">
        <v>83</v>
      </c>
    </row>
    <row r="216" spans="1:25" ht="25.5" x14ac:dyDescent="0.25">
      <c r="A216" s="55" t="s">
        <v>84</v>
      </c>
      <c r="B216" s="9">
        <v>1</v>
      </c>
      <c r="C216" s="23" t="s">
        <v>284</v>
      </c>
      <c r="D216" s="23" t="s">
        <v>285</v>
      </c>
      <c r="E216" s="23" t="s">
        <v>286</v>
      </c>
      <c r="F216" s="23" t="s">
        <v>84</v>
      </c>
      <c r="G216" s="23" t="s">
        <v>84</v>
      </c>
      <c r="H216" s="24" t="s">
        <v>88</v>
      </c>
      <c r="I216" s="25">
        <v>30</v>
      </c>
      <c r="J216" s="59"/>
      <c r="K216" s="9">
        <v>1</v>
      </c>
      <c r="L216" s="26"/>
      <c r="M216" s="27"/>
      <c r="N216" s="28">
        <f>IF(M216&gt;0,ROUND(L216/M216,4),0)</f>
        <v>0</v>
      </c>
      <c r="O216" s="29"/>
      <c r="P216" s="30"/>
      <c r="Q216" s="28">
        <f>ROUND(ROUND(N216,4)*(1-O216),4)</f>
        <v>0</v>
      </c>
      <c r="R216" s="28">
        <f>ROUND(ROUND(Q216,4)*(1+P216),4)</f>
        <v>0</v>
      </c>
      <c r="S216" s="28">
        <f>ROUND($I216*Q216,4)</f>
        <v>0</v>
      </c>
      <c r="T216" s="28">
        <f>ROUND($I216*R216,4)</f>
        <v>0</v>
      </c>
      <c r="U216" s="31"/>
      <c r="V216" s="31"/>
      <c r="W216" s="31"/>
      <c r="X216" s="31"/>
      <c r="Y216" s="32"/>
    </row>
    <row r="217" spans="1:25" ht="25.5" x14ac:dyDescent="0.25">
      <c r="A217" s="56" t="s">
        <v>84</v>
      </c>
      <c r="B217" s="11">
        <v>2</v>
      </c>
      <c r="C217" s="33" t="s">
        <v>287</v>
      </c>
      <c r="D217" s="33" t="s">
        <v>288</v>
      </c>
      <c r="E217" s="33" t="s">
        <v>286</v>
      </c>
      <c r="F217" s="33" t="s">
        <v>84</v>
      </c>
      <c r="G217" s="33" t="s">
        <v>84</v>
      </c>
      <c r="H217" s="34" t="s">
        <v>88</v>
      </c>
      <c r="I217" s="35">
        <v>30</v>
      </c>
      <c r="J217" s="60"/>
      <c r="K217" s="11">
        <v>1</v>
      </c>
      <c r="L217" s="36"/>
      <c r="M217" s="37"/>
      <c r="N217" s="38">
        <f>IF(M217&gt;0,ROUND(L217/M217,4),0)</f>
        <v>0</v>
      </c>
      <c r="O217" s="39"/>
      <c r="P217" s="40"/>
      <c r="Q217" s="38">
        <f>ROUND(ROUND(N217,4)*(1-O217),4)</f>
        <v>0</v>
      </c>
      <c r="R217" s="38">
        <f>ROUND(ROUND(Q217,4)*(1+P217),4)</f>
        <v>0</v>
      </c>
      <c r="S217" s="38">
        <f>ROUND($I217*Q217,4)</f>
        <v>0</v>
      </c>
      <c r="T217" s="38">
        <f>ROUND($I217*R217,4)</f>
        <v>0</v>
      </c>
      <c r="U217" s="41"/>
      <c r="V217" s="41"/>
      <c r="W217" s="41"/>
      <c r="X217" s="41"/>
      <c r="Y217" s="42"/>
    </row>
    <row r="218" spans="1:25" x14ac:dyDescent="0.25">
      <c r="A218" s="56" t="s">
        <v>84</v>
      </c>
      <c r="B218" s="11">
        <v>3</v>
      </c>
      <c r="C218" s="33" t="s">
        <v>289</v>
      </c>
      <c r="D218" s="33" t="s">
        <v>84</v>
      </c>
      <c r="E218" s="33" t="s">
        <v>286</v>
      </c>
      <c r="F218" s="33" t="s">
        <v>84</v>
      </c>
      <c r="G218" s="33" t="s">
        <v>84</v>
      </c>
      <c r="H218" s="34" t="s">
        <v>88</v>
      </c>
      <c r="I218" s="35">
        <v>350</v>
      </c>
      <c r="J218" s="60"/>
      <c r="K218" s="11">
        <v>1</v>
      </c>
      <c r="L218" s="36"/>
      <c r="M218" s="37"/>
      <c r="N218" s="38">
        <f>IF(M218&gt;0,ROUND(L218/M218,4),0)</f>
        <v>0</v>
      </c>
      <c r="O218" s="39"/>
      <c r="P218" s="40"/>
      <c r="Q218" s="38">
        <f>ROUND(ROUND(N218,4)*(1-O218),4)</f>
        <v>0</v>
      </c>
      <c r="R218" s="38">
        <f>ROUND(ROUND(Q218,4)*(1+P218),4)</f>
        <v>0</v>
      </c>
      <c r="S218" s="38">
        <f>ROUND($I218*Q218,4)</f>
        <v>0</v>
      </c>
      <c r="T218" s="38">
        <f>ROUND($I218*R218,4)</f>
        <v>0</v>
      </c>
      <c r="U218" s="41"/>
      <c r="V218" s="41"/>
      <c r="W218" s="41"/>
      <c r="X218" s="41"/>
      <c r="Y218" s="42"/>
    </row>
    <row r="219" spans="1:25" x14ac:dyDescent="0.25">
      <c r="A219" s="56" t="s">
        <v>84</v>
      </c>
      <c r="B219" s="11">
        <v>4</v>
      </c>
      <c r="C219" s="33" t="s">
        <v>290</v>
      </c>
      <c r="D219" s="33" t="s">
        <v>84</v>
      </c>
      <c r="E219" s="33" t="s">
        <v>286</v>
      </c>
      <c r="F219" s="33" t="s">
        <v>84</v>
      </c>
      <c r="G219" s="33" t="s">
        <v>84</v>
      </c>
      <c r="H219" s="34" t="s">
        <v>88</v>
      </c>
      <c r="I219" s="35">
        <v>24</v>
      </c>
      <c r="J219" s="60"/>
      <c r="K219" s="11">
        <v>1</v>
      </c>
      <c r="L219" s="36"/>
      <c r="M219" s="37"/>
      <c r="N219" s="38">
        <f>IF(M219&gt;0,ROUND(L219/M219,4),0)</f>
        <v>0</v>
      </c>
      <c r="O219" s="39"/>
      <c r="P219" s="40"/>
      <c r="Q219" s="38">
        <f>ROUND(ROUND(N219,4)*(1-O219),4)</f>
        <v>0</v>
      </c>
      <c r="R219" s="38">
        <f>ROUND(ROUND(Q219,4)*(1+P219),4)</f>
        <v>0</v>
      </c>
      <c r="S219" s="38">
        <f>ROUND($I219*Q219,4)</f>
        <v>0</v>
      </c>
      <c r="T219" s="38">
        <f>ROUND($I219*R219,4)</f>
        <v>0</v>
      </c>
      <c r="U219" s="41"/>
      <c r="V219" s="41"/>
      <c r="W219" s="41"/>
      <c r="X219" s="41"/>
      <c r="Y219" s="42"/>
    </row>
    <row r="220" spans="1:25" x14ac:dyDescent="0.25">
      <c r="A220" s="56" t="s">
        <v>84</v>
      </c>
      <c r="B220" s="11">
        <v>5</v>
      </c>
      <c r="C220" s="33" t="s">
        <v>291</v>
      </c>
      <c r="D220" s="33" t="s">
        <v>84</v>
      </c>
      <c r="E220" s="33" t="s">
        <v>286</v>
      </c>
      <c r="F220" s="33" t="s">
        <v>84</v>
      </c>
      <c r="G220" s="33" t="s">
        <v>84</v>
      </c>
      <c r="H220" s="34" t="s">
        <v>88</v>
      </c>
      <c r="I220" s="35">
        <v>5</v>
      </c>
      <c r="J220" s="60"/>
      <c r="K220" s="11">
        <v>1</v>
      </c>
      <c r="L220" s="36"/>
      <c r="M220" s="37"/>
      <c r="N220" s="38">
        <f>IF(M220&gt;0,ROUND(L220/M220,4),0)</f>
        <v>0</v>
      </c>
      <c r="O220" s="39"/>
      <c r="P220" s="40"/>
      <c r="Q220" s="38">
        <f>ROUND(ROUND(N220,4)*(1-O220),4)</f>
        <v>0</v>
      </c>
      <c r="R220" s="38">
        <f>ROUND(ROUND(Q220,4)*(1+P220),4)</f>
        <v>0</v>
      </c>
      <c r="S220" s="38">
        <f>ROUND($I220*Q220,4)</f>
        <v>0</v>
      </c>
      <c r="T220" s="38">
        <f>ROUND($I220*R220,4)</f>
        <v>0</v>
      </c>
      <c r="U220" s="41"/>
      <c r="V220" s="41"/>
      <c r="W220" s="41"/>
      <c r="X220" s="41"/>
      <c r="Y220" s="42"/>
    </row>
    <row r="221" spans="1:25" ht="77.25" thickBot="1" x14ac:dyDescent="0.3">
      <c r="A221" s="57" t="s">
        <v>84</v>
      </c>
      <c r="B221" s="13">
        <v>6</v>
      </c>
      <c r="C221" s="43" t="s">
        <v>292</v>
      </c>
      <c r="D221" s="43" t="s">
        <v>84</v>
      </c>
      <c r="E221" s="43" t="s">
        <v>84</v>
      </c>
      <c r="F221" s="43" t="s">
        <v>259</v>
      </c>
      <c r="G221" s="43" t="s">
        <v>84</v>
      </c>
      <c r="H221" s="44" t="s">
        <v>88</v>
      </c>
      <c r="I221" s="45">
        <v>40</v>
      </c>
      <c r="J221" s="61"/>
      <c r="K221" s="13">
        <v>1</v>
      </c>
      <c r="L221" s="46"/>
      <c r="M221" s="47"/>
      <c r="N221" s="48">
        <f>IF(M221&gt;0,ROUND(L221/M221,4),0)</f>
        <v>0</v>
      </c>
      <c r="O221" s="49"/>
      <c r="P221" s="50"/>
      <c r="Q221" s="48">
        <f>ROUND(ROUND(N221,4)*(1-O221),4)</f>
        <v>0</v>
      </c>
      <c r="R221" s="48">
        <f>ROUND(ROUND(Q221,4)*(1+P221),4)</f>
        <v>0</v>
      </c>
      <c r="S221" s="48">
        <f>ROUND($I221*Q221,4)</f>
        <v>0</v>
      </c>
      <c r="T221" s="48">
        <f>ROUND($I221*R221,4)</f>
        <v>0</v>
      </c>
      <c r="U221" s="51"/>
      <c r="V221" s="51"/>
      <c r="W221" s="51"/>
      <c r="X221" s="51"/>
      <c r="Y221" s="52"/>
    </row>
    <row r="222" spans="1:25" ht="13.5" thickBot="1" x14ac:dyDescent="0.3">
      <c r="R222" s="62" t="s">
        <v>100</v>
      </c>
      <c r="S222" s="63">
        <f>SUM(S216:S221)</f>
        <v>0</v>
      </c>
      <c r="T222" s="64">
        <f>SUM(T216:T221)</f>
        <v>0</v>
      </c>
    </row>
    <row r="224" spans="1:25" ht="13.5" thickBot="1" x14ac:dyDescent="0.3"/>
    <row r="225" spans="1:25" ht="13.5" thickBot="1" x14ac:dyDescent="0.3">
      <c r="A225" s="53" t="s">
        <v>54</v>
      </c>
      <c r="B225" s="58" t="s">
        <v>293</v>
      </c>
      <c r="C225" s="19" t="s">
        <v>294</v>
      </c>
      <c r="D225" s="19"/>
      <c r="E225" s="19"/>
      <c r="F225" s="19"/>
      <c r="G225" s="19"/>
      <c r="H225" s="19" t="s">
        <v>57</v>
      </c>
      <c r="I225" s="19"/>
      <c r="J225" s="8"/>
      <c r="K225" s="7"/>
      <c r="L225" s="19" t="s">
        <v>295</v>
      </c>
      <c r="M225" s="19"/>
      <c r="N225" s="19"/>
      <c r="O225" s="19"/>
      <c r="P225" s="19"/>
      <c r="Q225" s="19"/>
      <c r="R225" s="19"/>
      <c r="S225" s="19"/>
      <c r="T225" s="19"/>
      <c r="U225" s="19"/>
      <c r="V225" s="19"/>
      <c r="W225" s="19"/>
      <c r="X225" s="19"/>
      <c r="Y225" s="8"/>
    </row>
    <row r="226" spans="1:25" ht="51.75" thickBot="1" x14ac:dyDescent="0.3">
      <c r="A226" s="54" t="s">
        <v>59</v>
      </c>
      <c r="B226" s="20" t="s">
        <v>60</v>
      </c>
      <c r="C226" s="21" t="s">
        <v>61</v>
      </c>
      <c r="D226" s="21" t="s">
        <v>62</v>
      </c>
      <c r="E226" s="21" t="s">
        <v>63</v>
      </c>
      <c r="F226" s="21" t="s">
        <v>64</v>
      </c>
      <c r="G226" s="21" t="s">
        <v>65</v>
      </c>
      <c r="H226" s="21" t="s">
        <v>66</v>
      </c>
      <c r="I226" s="21" t="s">
        <v>67</v>
      </c>
      <c r="J226" s="22" t="s">
        <v>68</v>
      </c>
      <c r="K226" s="20" t="s">
        <v>69</v>
      </c>
      <c r="L226" s="21" t="s">
        <v>70</v>
      </c>
      <c r="M226" s="21" t="s">
        <v>71</v>
      </c>
      <c r="N226" s="21" t="s">
        <v>72</v>
      </c>
      <c r="O226" s="21" t="s">
        <v>73</v>
      </c>
      <c r="P226" s="21" t="s">
        <v>74</v>
      </c>
      <c r="Q226" s="21" t="s">
        <v>75</v>
      </c>
      <c r="R226" s="21" t="s">
        <v>76</v>
      </c>
      <c r="S226" s="21" t="s">
        <v>77</v>
      </c>
      <c r="T226" s="21" t="s">
        <v>78</v>
      </c>
      <c r="U226" s="21" t="s">
        <v>79</v>
      </c>
      <c r="V226" s="21" t="s">
        <v>80</v>
      </c>
      <c r="W226" s="21" t="s">
        <v>81</v>
      </c>
      <c r="X226" s="21" t="s">
        <v>82</v>
      </c>
      <c r="Y226" s="22" t="s">
        <v>83</v>
      </c>
    </row>
    <row r="227" spans="1:25" ht="25.5" x14ac:dyDescent="0.25">
      <c r="A227" s="55" t="s">
        <v>84</v>
      </c>
      <c r="B227" s="9">
        <v>1</v>
      </c>
      <c r="C227" s="23" t="s">
        <v>296</v>
      </c>
      <c r="D227" s="23" t="s">
        <v>297</v>
      </c>
      <c r="E227" s="23" t="s">
        <v>124</v>
      </c>
      <c r="F227" s="23" t="s">
        <v>84</v>
      </c>
      <c r="G227" s="23" t="s">
        <v>84</v>
      </c>
      <c r="H227" s="24" t="s">
        <v>88</v>
      </c>
      <c r="I227" s="25">
        <v>36</v>
      </c>
      <c r="J227" s="59"/>
      <c r="K227" s="9">
        <v>1</v>
      </c>
      <c r="L227" s="26"/>
      <c r="M227" s="27"/>
      <c r="N227" s="28">
        <f>IF(M227&gt;0,ROUND(L227/M227,4),0)</f>
        <v>0</v>
      </c>
      <c r="O227" s="29"/>
      <c r="P227" s="30"/>
      <c r="Q227" s="28">
        <f>ROUND(ROUND(N227,4)*(1-O227),4)</f>
        <v>0</v>
      </c>
      <c r="R227" s="28">
        <f>ROUND(ROUND(Q227,4)*(1+P227),4)</f>
        <v>0</v>
      </c>
      <c r="S227" s="28">
        <f>ROUND($I227*Q227,4)</f>
        <v>0</v>
      </c>
      <c r="T227" s="28">
        <f>ROUND($I227*R227,4)</f>
        <v>0</v>
      </c>
      <c r="U227" s="31"/>
      <c r="V227" s="31"/>
      <c r="W227" s="31"/>
      <c r="X227" s="31"/>
      <c r="Y227" s="32"/>
    </row>
    <row r="228" spans="1:25" x14ac:dyDescent="0.25">
      <c r="A228" s="56" t="s">
        <v>84</v>
      </c>
      <c r="B228" s="11">
        <v>2</v>
      </c>
      <c r="C228" s="33" t="s">
        <v>298</v>
      </c>
      <c r="D228" s="33" t="s">
        <v>84</v>
      </c>
      <c r="E228" s="33" t="s">
        <v>124</v>
      </c>
      <c r="F228" s="33" t="s">
        <v>84</v>
      </c>
      <c r="G228" s="33" t="s">
        <v>84</v>
      </c>
      <c r="H228" s="34" t="s">
        <v>88</v>
      </c>
      <c r="I228" s="35">
        <v>100</v>
      </c>
      <c r="J228" s="60"/>
      <c r="K228" s="11">
        <v>1</v>
      </c>
      <c r="L228" s="36"/>
      <c r="M228" s="37"/>
      <c r="N228" s="38">
        <f>IF(M228&gt;0,ROUND(L228/M228,4),0)</f>
        <v>0</v>
      </c>
      <c r="O228" s="39"/>
      <c r="P228" s="40"/>
      <c r="Q228" s="38">
        <f>ROUND(ROUND(N228,4)*(1-O228),4)</f>
        <v>0</v>
      </c>
      <c r="R228" s="38">
        <f>ROUND(ROUND(Q228,4)*(1+P228),4)</f>
        <v>0</v>
      </c>
      <c r="S228" s="38">
        <f>ROUND($I228*Q228,4)</f>
        <v>0</v>
      </c>
      <c r="T228" s="38">
        <f>ROUND($I228*R228,4)</f>
        <v>0</v>
      </c>
      <c r="U228" s="41"/>
      <c r="V228" s="41"/>
      <c r="W228" s="41"/>
      <c r="X228" s="41"/>
      <c r="Y228" s="42"/>
    </row>
    <row r="229" spans="1:25" x14ac:dyDescent="0.25">
      <c r="A229" s="56" t="s">
        <v>84</v>
      </c>
      <c r="B229" s="11">
        <v>3</v>
      </c>
      <c r="C229" s="33" t="s">
        <v>299</v>
      </c>
      <c r="D229" s="33" t="s">
        <v>84</v>
      </c>
      <c r="E229" s="33" t="s">
        <v>124</v>
      </c>
      <c r="F229" s="33" t="s">
        <v>84</v>
      </c>
      <c r="G229" s="33" t="s">
        <v>84</v>
      </c>
      <c r="H229" s="34" t="s">
        <v>88</v>
      </c>
      <c r="I229" s="35">
        <v>165</v>
      </c>
      <c r="J229" s="60"/>
      <c r="K229" s="11">
        <v>1</v>
      </c>
      <c r="L229" s="36"/>
      <c r="M229" s="37"/>
      <c r="N229" s="38">
        <f>IF(M229&gt;0,ROUND(L229/M229,4),0)</f>
        <v>0</v>
      </c>
      <c r="O229" s="39"/>
      <c r="P229" s="40"/>
      <c r="Q229" s="38">
        <f>ROUND(ROUND(N229,4)*(1-O229),4)</f>
        <v>0</v>
      </c>
      <c r="R229" s="38">
        <f>ROUND(ROUND(Q229,4)*(1+P229),4)</f>
        <v>0</v>
      </c>
      <c r="S229" s="38">
        <f>ROUND($I229*Q229,4)</f>
        <v>0</v>
      </c>
      <c r="T229" s="38">
        <f>ROUND($I229*R229,4)</f>
        <v>0</v>
      </c>
      <c r="U229" s="41"/>
      <c r="V229" s="41"/>
      <c r="W229" s="41"/>
      <c r="X229" s="41"/>
      <c r="Y229" s="42"/>
    </row>
    <row r="230" spans="1:25" ht="13.5" thickBot="1" x14ac:dyDescent="0.3">
      <c r="A230" s="57" t="s">
        <v>84</v>
      </c>
      <c r="B230" s="13">
        <v>4</v>
      </c>
      <c r="C230" s="43" t="s">
        <v>300</v>
      </c>
      <c r="D230" s="43" t="s">
        <v>84</v>
      </c>
      <c r="E230" s="43" t="s">
        <v>124</v>
      </c>
      <c r="F230" s="43" t="s">
        <v>84</v>
      </c>
      <c r="G230" s="43" t="s">
        <v>84</v>
      </c>
      <c r="H230" s="44" t="s">
        <v>88</v>
      </c>
      <c r="I230" s="45">
        <v>10</v>
      </c>
      <c r="J230" s="61"/>
      <c r="K230" s="13">
        <v>1</v>
      </c>
      <c r="L230" s="46"/>
      <c r="M230" s="47"/>
      <c r="N230" s="48">
        <f>IF(M230&gt;0,ROUND(L230/M230,4),0)</f>
        <v>0</v>
      </c>
      <c r="O230" s="49"/>
      <c r="P230" s="50"/>
      <c r="Q230" s="48">
        <f>ROUND(ROUND(N230,4)*(1-O230),4)</f>
        <v>0</v>
      </c>
      <c r="R230" s="48">
        <f>ROUND(ROUND(Q230,4)*(1+P230),4)</f>
        <v>0</v>
      </c>
      <c r="S230" s="48">
        <f>ROUND($I230*Q230,4)</f>
        <v>0</v>
      </c>
      <c r="T230" s="48">
        <f>ROUND($I230*R230,4)</f>
        <v>0</v>
      </c>
      <c r="U230" s="51"/>
      <c r="V230" s="51"/>
      <c r="W230" s="51"/>
      <c r="X230" s="51"/>
      <c r="Y230" s="52"/>
    </row>
    <row r="231" spans="1:25" ht="13.5" thickBot="1" x14ac:dyDescent="0.3">
      <c r="R231" s="62" t="s">
        <v>100</v>
      </c>
      <c r="S231" s="63">
        <f>SUM(S227:S230)</f>
        <v>0</v>
      </c>
      <c r="T231" s="64">
        <f>SUM(T227:T230)</f>
        <v>0</v>
      </c>
    </row>
    <row r="233" spans="1:25" ht="13.5" thickBot="1" x14ac:dyDescent="0.3"/>
    <row r="234" spans="1:25" ht="13.5" thickBot="1" x14ac:dyDescent="0.3">
      <c r="A234" s="53" t="s">
        <v>54</v>
      </c>
      <c r="B234" s="58" t="s">
        <v>301</v>
      </c>
      <c r="C234" s="19" t="s">
        <v>302</v>
      </c>
      <c r="D234" s="19"/>
      <c r="E234" s="19"/>
      <c r="F234" s="19"/>
      <c r="G234" s="19"/>
      <c r="H234" s="19" t="s">
        <v>57</v>
      </c>
      <c r="I234" s="19"/>
      <c r="J234" s="8"/>
      <c r="K234" s="7"/>
      <c r="L234" s="19" t="s">
        <v>303</v>
      </c>
      <c r="M234" s="19"/>
      <c r="N234" s="19"/>
      <c r="O234" s="19"/>
      <c r="P234" s="19"/>
      <c r="Q234" s="19"/>
      <c r="R234" s="19"/>
      <c r="S234" s="19"/>
      <c r="T234" s="19"/>
      <c r="U234" s="19"/>
      <c r="V234" s="19"/>
      <c r="W234" s="19"/>
      <c r="X234" s="19"/>
      <c r="Y234" s="8"/>
    </row>
    <row r="235" spans="1:25" ht="51.75" thickBot="1" x14ac:dyDescent="0.3">
      <c r="A235" s="54" t="s">
        <v>59</v>
      </c>
      <c r="B235" s="20" t="s">
        <v>60</v>
      </c>
      <c r="C235" s="21" t="s">
        <v>61</v>
      </c>
      <c r="D235" s="21" t="s">
        <v>62</v>
      </c>
      <c r="E235" s="21" t="s">
        <v>63</v>
      </c>
      <c r="F235" s="21" t="s">
        <v>64</v>
      </c>
      <c r="G235" s="21" t="s">
        <v>65</v>
      </c>
      <c r="H235" s="21" t="s">
        <v>66</v>
      </c>
      <c r="I235" s="21" t="s">
        <v>67</v>
      </c>
      <c r="J235" s="22" t="s">
        <v>68</v>
      </c>
      <c r="K235" s="20" t="s">
        <v>69</v>
      </c>
      <c r="L235" s="21" t="s">
        <v>70</v>
      </c>
      <c r="M235" s="21" t="s">
        <v>71</v>
      </c>
      <c r="N235" s="21" t="s">
        <v>72</v>
      </c>
      <c r="O235" s="21" t="s">
        <v>73</v>
      </c>
      <c r="P235" s="21" t="s">
        <v>74</v>
      </c>
      <c r="Q235" s="21" t="s">
        <v>75</v>
      </c>
      <c r="R235" s="21" t="s">
        <v>76</v>
      </c>
      <c r="S235" s="21" t="s">
        <v>77</v>
      </c>
      <c r="T235" s="21" t="s">
        <v>78</v>
      </c>
      <c r="U235" s="21" t="s">
        <v>79</v>
      </c>
      <c r="V235" s="21" t="s">
        <v>80</v>
      </c>
      <c r="W235" s="21" t="s">
        <v>81</v>
      </c>
      <c r="X235" s="21" t="s">
        <v>82</v>
      </c>
      <c r="Y235" s="22" t="s">
        <v>83</v>
      </c>
    </row>
    <row r="236" spans="1:25" x14ac:dyDescent="0.25">
      <c r="A236" s="55" t="s">
        <v>84</v>
      </c>
      <c r="B236" s="9">
        <v>1</v>
      </c>
      <c r="C236" s="23" t="s">
        <v>304</v>
      </c>
      <c r="D236" s="23" t="s">
        <v>84</v>
      </c>
      <c r="E236" s="23" t="s">
        <v>305</v>
      </c>
      <c r="F236" s="23" t="s">
        <v>84</v>
      </c>
      <c r="G236" s="23" t="s">
        <v>84</v>
      </c>
      <c r="H236" s="24" t="s">
        <v>88</v>
      </c>
      <c r="I236" s="25">
        <v>1</v>
      </c>
      <c r="J236" s="59"/>
      <c r="K236" s="9">
        <v>1</v>
      </c>
      <c r="L236" s="26"/>
      <c r="M236" s="27"/>
      <c r="N236" s="28">
        <f>IF(M236&gt;0,ROUND(L236/M236,4),0)</f>
        <v>0</v>
      </c>
      <c r="O236" s="29"/>
      <c r="P236" s="30"/>
      <c r="Q236" s="28">
        <f>ROUND(ROUND(N236,4)*(1-O236),4)</f>
        <v>0</v>
      </c>
      <c r="R236" s="28">
        <f>ROUND(ROUND(Q236,4)*(1+P236),4)</f>
        <v>0</v>
      </c>
      <c r="S236" s="28">
        <f>ROUND($I236*Q236,4)</f>
        <v>0</v>
      </c>
      <c r="T236" s="28">
        <f>ROUND($I236*R236,4)</f>
        <v>0</v>
      </c>
      <c r="U236" s="31"/>
      <c r="V236" s="31"/>
      <c r="W236" s="31"/>
      <c r="X236" s="31"/>
      <c r="Y236" s="32"/>
    </row>
    <row r="237" spans="1:25" x14ac:dyDescent="0.25">
      <c r="A237" s="56" t="s">
        <v>84</v>
      </c>
      <c r="B237" s="11">
        <v>2</v>
      </c>
      <c r="C237" s="33" t="s">
        <v>306</v>
      </c>
      <c r="D237" s="33" t="s">
        <v>84</v>
      </c>
      <c r="E237" s="33" t="s">
        <v>305</v>
      </c>
      <c r="F237" s="33" t="s">
        <v>84</v>
      </c>
      <c r="G237" s="33" t="s">
        <v>84</v>
      </c>
      <c r="H237" s="34" t="s">
        <v>88</v>
      </c>
      <c r="I237" s="35">
        <v>1</v>
      </c>
      <c r="J237" s="60"/>
      <c r="K237" s="11">
        <v>1</v>
      </c>
      <c r="L237" s="36"/>
      <c r="M237" s="37"/>
      <c r="N237" s="38">
        <f>IF(M237&gt;0,ROUND(L237/M237,4),0)</f>
        <v>0</v>
      </c>
      <c r="O237" s="39"/>
      <c r="P237" s="40"/>
      <c r="Q237" s="38">
        <f>ROUND(ROUND(N237,4)*(1-O237),4)</f>
        <v>0</v>
      </c>
      <c r="R237" s="38">
        <f>ROUND(ROUND(Q237,4)*(1+P237),4)</f>
        <v>0</v>
      </c>
      <c r="S237" s="38">
        <f>ROUND($I237*Q237,4)</f>
        <v>0</v>
      </c>
      <c r="T237" s="38">
        <f>ROUND($I237*R237,4)</f>
        <v>0</v>
      </c>
      <c r="U237" s="41"/>
      <c r="V237" s="41"/>
      <c r="W237" s="41"/>
      <c r="X237" s="41"/>
      <c r="Y237" s="42"/>
    </row>
    <row r="238" spans="1:25" ht="25.5" x14ac:dyDescent="0.25">
      <c r="A238" s="56" t="s">
        <v>84</v>
      </c>
      <c r="B238" s="11">
        <v>3</v>
      </c>
      <c r="C238" s="33" t="s">
        <v>307</v>
      </c>
      <c r="D238" s="33" t="s">
        <v>308</v>
      </c>
      <c r="E238" s="33" t="s">
        <v>305</v>
      </c>
      <c r="F238" s="33" t="s">
        <v>84</v>
      </c>
      <c r="G238" s="33" t="s">
        <v>84</v>
      </c>
      <c r="H238" s="34" t="s">
        <v>88</v>
      </c>
      <c r="I238" s="35">
        <v>3</v>
      </c>
      <c r="J238" s="60"/>
      <c r="K238" s="11">
        <v>1</v>
      </c>
      <c r="L238" s="36"/>
      <c r="M238" s="37"/>
      <c r="N238" s="38">
        <f>IF(M238&gt;0,ROUND(L238/M238,4),0)</f>
        <v>0</v>
      </c>
      <c r="O238" s="39"/>
      <c r="P238" s="40"/>
      <c r="Q238" s="38">
        <f>ROUND(ROUND(N238,4)*(1-O238),4)</f>
        <v>0</v>
      </c>
      <c r="R238" s="38">
        <f>ROUND(ROUND(Q238,4)*(1+P238),4)</f>
        <v>0</v>
      </c>
      <c r="S238" s="38">
        <f>ROUND($I238*Q238,4)</f>
        <v>0</v>
      </c>
      <c r="T238" s="38">
        <f>ROUND($I238*R238,4)</f>
        <v>0</v>
      </c>
      <c r="U238" s="41"/>
      <c r="V238" s="41"/>
      <c r="W238" s="41"/>
      <c r="X238" s="41"/>
      <c r="Y238" s="42"/>
    </row>
    <row r="239" spans="1:25" ht="25.5" x14ac:dyDescent="0.25">
      <c r="A239" s="56" t="s">
        <v>84</v>
      </c>
      <c r="B239" s="11">
        <v>4</v>
      </c>
      <c r="C239" s="33" t="s">
        <v>309</v>
      </c>
      <c r="D239" s="33" t="s">
        <v>308</v>
      </c>
      <c r="E239" s="33" t="s">
        <v>196</v>
      </c>
      <c r="F239" s="33" t="s">
        <v>84</v>
      </c>
      <c r="G239" s="33" t="s">
        <v>84</v>
      </c>
      <c r="H239" s="34" t="s">
        <v>88</v>
      </c>
      <c r="I239" s="35">
        <v>2</v>
      </c>
      <c r="J239" s="60"/>
      <c r="K239" s="11">
        <v>1</v>
      </c>
      <c r="L239" s="36"/>
      <c r="M239" s="37"/>
      <c r="N239" s="38">
        <f>IF(M239&gt;0,ROUND(L239/M239,4),0)</f>
        <v>0</v>
      </c>
      <c r="O239" s="39"/>
      <c r="P239" s="40"/>
      <c r="Q239" s="38">
        <f>ROUND(ROUND(N239,4)*(1-O239),4)</f>
        <v>0</v>
      </c>
      <c r="R239" s="38">
        <f>ROUND(ROUND(Q239,4)*(1+P239),4)</f>
        <v>0</v>
      </c>
      <c r="S239" s="38">
        <f>ROUND($I239*Q239,4)</f>
        <v>0</v>
      </c>
      <c r="T239" s="38">
        <f>ROUND($I239*R239,4)</f>
        <v>0</v>
      </c>
      <c r="U239" s="41"/>
      <c r="V239" s="41"/>
      <c r="W239" s="41"/>
      <c r="X239" s="41"/>
      <c r="Y239" s="42"/>
    </row>
    <row r="240" spans="1:25" ht="26.25" thickBot="1" x14ac:dyDescent="0.3">
      <c r="A240" s="57" t="s">
        <v>84</v>
      </c>
      <c r="B240" s="13">
        <v>5</v>
      </c>
      <c r="C240" s="43" t="s">
        <v>310</v>
      </c>
      <c r="D240" s="43" t="s">
        <v>308</v>
      </c>
      <c r="E240" s="43" t="s">
        <v>196</v>
      </c>
      <c r="F240" s="43" t="s">
        <v>84</v>
      </c>
      <c r="G240" s="43" t="s">
        <v>84</v>
      </c>
      <c r="H240" s="44" t="s">
        <v>88</v>
      </c>
      <c r="I240" s="45">
        <v>2</v>
      </c>
      <c r="J240" s="61"/>
      <c r="K240" s="13">
        <v>1</v>
      </c>
      <c r="L240" s="46"/>
      <c r="M240" s="47"/>
      <c r="N240" s="48">
        <f>IF(M240&gt;0,ROUND(L240/M240,4),0)</f>
        <v>0</v>
      </c>
      <c r="O240" s="49"/>
      <c r="P240" s="50"/>
      <c r="Q240" s="48">
        <f>ROUND(ROUND(N240,4)*(1-O240),4)</f>
        <v>0</v>
      </c>
      <c r="R240" s="48">
        <f>ROUND(ROUND(Q240,4)*(1+P240),4)</f>
        <v>0</v>
      </c>
      <c r="S240" s="48">
        <f>ROUND($I240*Q240,4)</f>
        <v>0</v>
      </c>
      <c r="T240" s="48">
        <f>ROUND($I240*R240,4)</f>
        <v>0</v>
      </c>
      <c r="U240" s="51"/>
      <c r="V240" s="51"/>
      <c r="W240" s="51"/>
      <c r="X240" s="51"/>
      <c r="Y240" s="52"/>
    </row>
    <row r="241" spans="1:25" ht="13.5" thickBot="1" x14ac:dyDescent="0.3">
      <c r="R241" s="62" t="s">
        <v>100</v>
      </c>
      <c r="S241" s="63">
        <f>SUM(S236:S240)</f>
        <v>0</v>
      </c>
      <c r="T241" s="64">
        <f>SUM(T236:T240)</f>
        <v>0</v>
      </c>
    </row>
    <row r="243" spans="1:25" ht="13.5" thickBot="1" x14ac:dyDescent="0.3"/>
    <row r="244" spans="1:25" ht="13.5" thickBot="1" x14ac:dyDescent="0.3">
      <c r="A244" s="53" t="s">
        <v>54</v>
      </c>
      <c r="B244" s="58" t="s">
        <v>311</v>
      </c>
      <c r="C244" s="19" t="s">
        <v>312</v>
      </c>
      <c r="D244" s="19"/>
      <c r="E244" s="19"/>
      <c r="F244" s="19"/>
      <c r="G244" s="19"/>
      <c r="H244" s="19" t="s">
        <v>57</v>
      </c>
      <c r="I244" s="19"/>
      <c r="J244" s="8"/>
      <c r="K244" s="7"/>
      <c r="L244" s="19" t="s">
        <v>313</v>
      </c>
      <c r="M244" s="19"/>
      <c r="N244" s="19"/>
      <c r="O244" s="19"/>
      <c r="P244" s="19"/>
      <c r="Q244" s="19"/>
      <c r="R244" s="19"/>
      <c r="S244" s="19"/>
      <c r="T244" s="19"/>
      <c r="U244" s="19"/>
      <c r="V244" s="19"/>
      <c r="W244" s="19"/>
      <c r="X244" s="19"/>
      <c r="Y244" s="8"/>
    </row>
    <row r="245" spans="1:25" ht="51.75" thickBot="1" x14ac:dyDescent="0.3">
      <c r="A245" s="54" t="s">
        <v>59</v>
      </c>
      <c r="B245" s="20" t="s">
        <v>60</v>
      </c>
      <c r="C245" s="21" t="s">
        <v>61</v>
      </c>
      <c r="D245" s="21" t="s">
        <v>62</v>
      </c>
      <c r="E245" s="21" t="s">
        <v>63</v>
      </c>
      <c r="F245" s="21" t="s">
        <v>64</v>
      </c>
      <c r="G245" s="21" t="s">
        <v>65</v>
      </c>
      <c r="H245" s="21" t="s">
        <v>66</v>
      </c>
      <c r="I245" s="21" t="s">
        <v>67</v>
      </c>
      <c r="J245" s="22" t="s">
        <v>68</v>
      </c>
      <c r="K245" s="20" t="s">
        <v>69</v>
      </c>
      <c r="L245" s="21" t="s">
        <v>70</v>
      </c>
      <c r="M245" s="21" t="s">
        <v>71</v>
      </c>
      <c r="N245" s="21" t="s">
        <v>72</v>
      </c>
      <c r="O245" s="21" t="s">
        <v>73</v>
      </c>
      <c r="P245" s="21" t="s">
        <v>74</v>
      </c>
      <c r="Q245" s="21" t="s">
        <v>75</v>
      </c>
      <c r="R245" s="21" t="s">
        <v>76</v>
      </c>
      <c r="S245" s="21" t="s">
        <v>77</v>
      </c>
      <c r="T245" s="21" t="s">
        <v>78</v>
      </c>
      <c r="U245" s="21" t="s">
        <v>79</v>
      </c>
      <c r="V245" s="21" t="s">
        <v>80</v>
      </c>
      <c r="W245" s="21" t="s">
        <v>81</v>
      </c>
      <c r="X245" s="21" t="s">
        <v>82</v>
      </c>
      <c r="Y245" s="22" t="s">
        <v>83</v>
      </c>
    </row>
    <row r="246" spans="1:25" x14ac:dyDescent="0.25">
      <c r="A246" s="55" t="s">
        <v>84</v>
      </c>
      <c r="B246" s="9">
        <v>1</v>
      </c>
      <c r="C246" s="23" t="s">
        <v>314</v>
      </c>
      <c r="D246" s="23" t="s">
        <v>315</v>
      </c>
      <c r="E246" s="23" t="s">
        <v>84</v>
      </c>
      <c r="F246" s="23" t="s">
        <v>84</v>
      </c>
      <c r="G246" s="23" t="s">
        <v>84</v>
      </c>
      <c r="H246" s="24" t="s">
        <v>88</v>
      </c>
      <c r="I246" s="25">
        <v>1</v>
      </c>
      <c r="J246" s="59"/>
      <c r="K246" s="9">
        <v>1</v>
      </c>
      <c r="L246" s="26"/>
      <c r="M246" s="27"/>
      <c r="N246" s="28">
        <f>IF(M246&gt;0,ROUND(L246/M246,4),0)</f>
        <v>0</v>
      </c>
      <c r="O246" s="29"/>
      <c r="P246" s="30"/>
      <c r="Q246" s="28">
        <f>ROUND(ROUND(N246,4)*(1-O246),4)</f>
        <v>0</v>
      </c>
      <c r="R246" s="28">
        <f>ROUND(ROUND(Q246,4)*(1+P246),4)</f>
        <v>0</v>
      </c>
      <c r="S246" s="28">
        <f>ROUND($I246*Q246,4)</f>
        <v>0</v>
      </c>
      <c r="T246" s="28">
        <f>ROUND($I246*R246,4)</f>
        <v>0</v>
      </c>
      <c r="U246" s="31"/>
      <c r="V246" s="31"/>
      <c r="W246" s="31"/>
      <c r="X246" s="31"/>
      <c r="Y246" s="32"/>
    </row>
    <row r="247" spans="1:25" x14ac:dyDescent="0.25">
      <c r="A247" s="56" t="s">
        <v>84</v>
      </c>
      <c r="B247" s="11">
        <v>2</v>
      </c>
      <c r="C247" s="33" t="s">
        <v>316</v>
      </c>
      <c r="D247" s="33" t="s">
        <v>315</v>
      </c>
      <c r="E247" s="33" t="s">
        <v>84</v>
      </c>
      <c r="F247" s="33" t="s">
        <v>84</v>
      </c>
      <c r="G247" s="33" t="s">
        <v>84</v>
      </c>
      <c r="H247" s="34" t="s">
        <v>88</v>
      </c>
      <c r="I247" s="35">
        <v>1</v>
      </c>
      <c r="J247" s="60"/>
      <c r="K247" s="11">
        <v>1</v>
      </c>
      <c r="L247" s="36"/>
      <c r="M247" s="37"/>
      <c r="N247" s="38">
        <f>IF(M247&gt;0,ROUND(L247/M247,4),0)</f>
        <v>0</v>
      </c>
      <c r="O247" s="39"/>
      <c r="P247" s="40"/>
      <c r="Q247" s="38">
        <f>ROUND(ROUND(N247,4)*(1-O247),4)</f>
        <v>0</v>
      </c>
      <c r="R247" s="38">
        <f>ROUND(ROUND(Q247,4)*(1+P247),4)</f>
        <v>0</v>
      </c>
      <c r="S247" s="38">
        <f>ROUND($I247*Q247,4)</f>
        <v>0</v>
      </c>
      <c r="T247" s="38">
        <f>ROUND($I247*R247,4)</f>
        <v>0</v>
      </c>
      <c r="U247" s="41"/>
      <c r="V247" s="41"/>
      <c r="W247" s="41"/>
      <c r="X247" s="41"/>
      <c r="Y247" s="42"/>
    </row>
    <row r="248" spans="1:25" x14ac:dyDescent="0.25">
      <c r="A248" s="56" t="s">
        <v>84</v>
      </c>
      <c r="B248" s="11">
        <v>3</v>
      </c>
      <c r="C248" s="33" t="s">
        <v>317</v>
      </c>
      <c r="D248" s="33" t="s">
        <v>315</v>
      </c>
      <c r="E248" s="33" t="s">
        <v>84</v>
      </c>
      <c r="F248" s="33" t="s">
        <v>84</v>
      </c>
      <c r="G248" s="33" t="s">
        <v>84</v>
      </c>
      <c r="H248" s="34" t="s">
        <v>88</v>
      </c>
      <c r="I248" s="35">
        <v>1</v>
      </c>
      <c r="J248" s="60"/>
      <c r="K248" s="11">
        <v>1</v>
      </c>
      <c r="L248" s="36"/>
      <c r="M248" s="37"/>
      <c r="N248" s="38">
        <f>IF(M248&gt;0,ROUND(L248/M248,4),0)</f>
        <v>0</v>
      </c>
      <c r="O248" s="39"/>
      <c r="P248" s="40"/>
      <c r="Q248" s="38">
        <f>ROUND(ROUND(N248,4)*(1-O248),4)</f>
        <v>0</v>
      </c>
      <c r="R248" s="38">
        <f>ROUND(ROUND(Q248,4)*(1+P248),4)</f>
        <v>0</v>
      </c>
      <c r="S248" s="38">
        <f>ROUND($I248*Q248,4)</f>
        <v>0</v>
      </c>
      <c r="T248" s="38">
        <f>ROUND($I248*R248,4)</f>
        <v>0</v>
      </c>
      <c r="U248" s="41"/>
      <c r="V248" s="41"/>
      <c r="W248" s="41"/>
      <c r="X248" s="41"/>
      <c r="Y248" s="42"/>
    </row>
    <row r="249" spans="1:25" x14ac:dyDescent="0.25">
      <c r="A249" s="56" t="s">
        <v>84</v>
      </c>
      <c r="B249" s="11">
        <v>4</v>
      </c>
      <c r="C249" s="33" t="s">
        <v>318</v>
      </c>
      <c r="D249" s="33" t="s">
        <v>315</v>
      </c>
      <c r="E249" s="33" t="s">
        <v>84</v>
      </c>
      <c r="F249" s="33" t="s">
        <v>84</v>
      </c>
      <c r="G249" s="33" t="s">
        <v>84</v>
      </c>
      <c r="H249" s="34" t="s">
        <v>88</v>
      </c>
      <c r="I249" s="35">
        <v>1</v>
      </c>
      <c r="J249" s="60"/>
      <c r="K249" s="11">
        <v>1</v>
      </c>
      <c r="L249" s="36"/>
      <c r="M249" s="37"/>
      <c r="N249" s="38">
        <f>IF(M249&gt;0,ROUND(L249/M249,4),0)</f>
        <v>0</v>
      </c>
      <c r="O249" s="39"/>
      <c r="P249" s="40"/>
      <c r="Q249" s="38">
        <f>ROUND(ROUND(N249,4)*(1-O249),4)</f>
        <v>0</v>
      </c>
      <c r="R249" s="38">
        <f>ROUND(ROUND(Q249,4)*(1+P249),4)</f>
        <v>0</v>
      </c>
      <c r="S249" s="38">
        <f>ROUND($I249*Q249,4)</f>
        <v>0</v>
      </c>
      <c r="T249" s="38">
        <f>ROUND($I249*R249,4)</f>
        <v>0</v>
      </c>
      <c r="U249" s="41"/>
      <c r="V249" s="41"/>
      <c r="W249" s="41"/>
      <c r="X249" s="41"/>
      <c r="Y249" s="42"/>
    </row>
    <row r="250" spans="1:25" x14ac:dyDescent="0.25">
      <c r="A250" s="56" t="s">
        <v>84</v>
      </c>
      <c r="B250" s="11">
        <v>5</v>
      </c>
      <c r="C250" s="33" t="s">
        <v>319</v>
      </c>
      <c r="D250" s="33" t="s">
        <v>315</v>
      </c>
      <c r="E250" s="33" t="s">
        <v>84</v>
      </c>
      <c r="F250" s="33" t="s">
        <v>84</v>
      </c>
      <c r="G250" s="33" t="s">
        <v>84</v>
      </c>
      <c r="H250" s="34" t="s">
        <v>88</v>
      </c>
      <c r="I250" s="35">
        <v>1</v>
      </c>
      <c r="J250" s="60"/>
      <c r="K250" s="11">
        <v>1</v>
      </c>
      <c r="L250" s="36"/>
      <c r="M250" s="37"/>
      <c r="N250" s="38">
        <f>IF(M250&gt;0,ROUND(L250/M250,4),0)</f>
        <v>0</v>
      </c>
      <c r="O250" s="39"/>
      <c r="P250" s="40"/>
      <c r="Q250" s="38">
        <f>ROUND(ROUND(N250,4)*(1-O250),4)</f>
        <v>0</v>
      </c>
      <c r="R250" s="38">
        <f>ROUND(ROUND(Q250,4)*(1+P250),4)</f>
        <v>0</v>
      </c>
      <c r="S250" s="38">
        <f>ROUND($I250*Q250,4)</f>
        <v>0</v>
      </c>
      <c r="T250" s="38">
        <f>ROUND($I250*R250,4)</f>
        <v>0</v>
      </c>
      <c r="U250" s="41"/>
      <c r="V250" s="41"/>
      <c r="W250" s="41"/>
      <c r="X250" s="41"/>
      <c r="Y250" s="42"/>
    </row>
    <row r="251" spans="1:25" x14ac:dyDescent="0.25">
      <c r="A251" s="56" t="s">
        <v>84</v>
      </c>
      <c r="B251" s="11">
        <v>6</v>
      </c>
      <c r="C251" s="33" t="s">
        <v>320</v>
      </c>
      <c r="D251" s="33" t="s">
        <v>315</v>
      </c>
      <c r="E251" s="33" t="s">
        <v>84</v>
      </c>
      <c r="F251" s="33" t="s">
        <v>84</v>
      </c>
      <c r="G251" s="33" t="s">
        <v>84</v>
      </c>
      <c r="H251" s="34" t="s">
        <v>88</v>
      </c>
      <c r="I251" s="35">
        <v>1</v>
      </c>
      <c r="J251" s="60"/>
      <c r="K251" s="11">
        <v>1</v>
      </c>
      <c r="L251" s="36"/>
      <c r="M251" s="37"/>
      <c r="N251" s="38">
        <f>IF(M251&gt;0,ROUND(L251/M251,4),0)</f>
        <v>0</v>
      </c>
      <c r="O251" s="39"/>
      <c r="P251" s="40"/>
      <c r="Q251" s="38">
        <f>ROUND(ROUND(N251,4)*(1-O251),4)</f>
        <v>0</v>
      </c>
      <c r="R251" s="38">
        <f>ROUND(ROUND(Q251,4)*(1+P251),4)</f>
        <v>0</v>
      </c>
      <c r="S251" s="38">
        <f>ROUND($I251*Q251,4)</f>
        <v>0</v>
      </c>
      <c r="T251" s="38">
        <f>ROUND($I251*R251,4)</f>
        <v>0</v>
      </c>
      <c r="U251" s="41"/>
      <c r="V251" s="41"/>
      <c r="W251" s="41"/>
      <c r="X251" s="41"/>
      <c r="Y251" s="42"/>
    </row>
    <row r="252" spans="1:25" ht="77.25" thickBot="1" x14ac:dyDescent="0.3">
      <c r="A252" s="57" t="s">
        <v>84</v>
      </c>
      <c r="B252" s="13">
        <v>7</v>
      </c>
      <c r="C252" s="43" t="s">
        <v>292</v>
      </c>
      <c r="D252" s="43" t="s">
        <v>84</v>
      </c>
      <c r="E252" s="43" t="s">
        <v>259</v>
      </c>
      <c r="F252" s="43" t="s">
        <v>84</v>
      </c>
      <c r="G252" s="43" t="s">
        <v>84</v>
      </c>
      <c r="H252" s="44" t="s">
        <v>88</v>
      </c>
      <c r="I252" s="45">
        <v>1</v>
      </c>
      <c r="J252" s="61"/>
      <c r="K252" s="13">
        <v>1</v>
      </c>
      <c r="L252" s="46"/>
      <c r="M252" s="47"/>
      <c r="N252" s="48">
        <f>IF(M252&gt;0,ROUND(L252/M252,4),0)</f>
        <v>0</v>
      </c>
      <c r="O252" s="49"/>
      <c r="P252" s="50"/>
      <c r="Q252" s="48">
        <f>ROUND(ROUND(N252,4)*(1-O252),4)</f>
        <v>0</v>
      </c>
      <c r="R252" s="48">
        <f>ROUND(ROUND(Q252,4)*(1+P252),4)</f>
        <v>0</v>
      </c>
      <c r="S252" s="48">
        <f>ROUND($I252*Q252,4)</f>
        <v>0</v>
      </c>
      <c r="T252" s="48">
        <f>ROUND($I252*R252,4)</f>
        <v>0</v>
      </c>
      <c r="U252" s="51"/>
      <c r="V252" s="51"/>
      <c r="W252" s="51"/>
      <c r="X252" s="51"/>
      <c r="Y252" s="52"/>
    </row>
    <row r="253" spans="1:25" ht="13.5" thickBot="1" x14ac:dyDescent="0.3">
      <c r="R253" s="62" t="s">
        <v>100</v>
      </c>
      <c r="S253" s="63">
        <f>SUM(S246:S252)</f>
        <v>0</v>
      </c>
      <c r="T253" s="64">
        <f>SUM(T246:T252)</f>
        <v>0</v>
      </c>
    </row>
    <row r="255" spans="1:25" ht="13.5" thickBot="1" x14ac:dyDescent="0.3"/>
    <row r="256" spans="1:25" ht="13.5" thickBot="1" x14ac:dyDescent="0.3">
      <c r="A256" s="53" t="s">
        <v>54</v>
      </c>
      <c r="B256" s="58" t="s">
        <v>321</v>
      </c>
      <c r="C256" s="19" t="s">
        <v>322</v>
      </c>
      <c r="D256" s="19"/>
      <c r="E256" s="19"/>
      <c r="F256" s="19"/>
      <c r="G256" s="19"/>
      <c r="H256" s="19" t="s">
        <v>57</v>
      </c>
      <c r="I256" s="19"/>
      <c r="J256" s="8"/>
      <c r="K256" s="7"/>
      <c r="L256" s="19" t="s">
        <v>323</v>
      </c>
      <c r="M256" s="19"/>
      <c r="N256" s="19"/>
      <c r="O256" s="19"/>
      <c r="P256" s="19"/>
      <c r="Q256" s="19"/>
      <c r="R256" s="19"/>
      <c r="S256" s="19"/>
      <c r="T256" s="19"/>
      <c r="U256" s="19"/>
      <c r="V256" s="19"/>
      <c r="W256" s="19"/>
      <c r="X256" s="19"/>
      <c r="Y256" s="8"/>
    </row>
    <row r="257" spans="1:25" ht="51.75" thickBot="1" x14ac:dyDescent="0.3">
      <c r="A257" s="54" t="s">
        <v>59</v>
      </c>
      <c r="B257" s="20" t="s">
        <v>60</v>
      </c>
      <c r="C257" s="21" t="s">
        <v>61</v>
      </c>
      <c r="D257" s="21" t="s">
        <v>62</v>
      </c>
      <c r="E257" s="21" t="s">
        <v>63</v>
      </c>
      <c r="F257" s="21" t="s">
        <v>64</v>
      </c>
      <c r="G257" s="21" t="s">
        <v>324</v>
      </c>
      <c r="H257" s="21" t="s">
        <v>66</v>
      </c>
      <c r="I257" s="21" t="s">
        <v>67</v>
      </c>
      <c r="J257" s="22" t="s">
        <v>68</v>
      </c>
      <c r="K257" s="20" t="s">
        <v>69</v>
      </c>
      <c r="L257" s="21" t="s">
        <v>70</v>
      </c>
      <c r="M257" s="21" t="s">
        <v>71</v>
      </c>
      <c r="N257" s="21" t="s">
        <v>72</v>
      </c>
      <c r="O257" s="21" t="s">
        <v>73</v>
      </c>
      <c r="P257" s="21" t="s">
        <v>74</v>
      </c>
      <c r="Q257" s="21" t="s">
        <v>75</v>
      </c>
      <c r="R257" s="21" t="s">
        <v>76</v>
      </c>
      <c r="S257" s="21" t="s">
        <v>77</v>
      </c>
      <c r="T257" s="21" t="s">
        <v>78</v>
      </c>
      <c r="U257" s="21" t="s">
        <v>79</v>
      </c>
      <c r="V257" s="21" t="s">
        <v>80</v>
      </c>
      <c r="W257" s="21" t="s">
        <v>81</v>
      </c>
      <c r="X257" s="21" t="s">
        <v>82</v>
      </c>
      <c r="Y257" s="22" t="s">
        <v>83</v>
      </c>
    </row>
    <row r="258" spans="1:25" x14ac:dyDescent="0.25">
      <c r="A258" s="55" t="s">
        <v>84</v>
      </c>
      <c r="B258" s="9">
        <v>1</v>
      </c>
      <c r="C258" s="23" t="s">
        <v>325</v>
      </c>
      <c r="D258" s="23" t="s">
        <v>326</v>
      </c>
      <c r="E258" s="23" t="s">
        <v>105</v>
      </c>
      <c r="F258" s="23" t="s">
        <v>84</v>
      </c>
      <c r="G258" s="23" t="s">
        <v>84</v>
      </c>
      <c r="H258" s="24" t="s">
        <v>88</v>
      </c>
      <c r="I258" s="25">
        <v>1</v>
      </c>
      <c r="J258" s="59"/>
      <c r="K258" s="9">
        <v>1</v>
      </c>
      <c r="L258" s="26"/>
      <c r="M258" s="27"/>
      <c r="N258" s="28">
        <f>IF(M258&gt;0,ROUND(L258/M258,4),0)</f>
        <v>0</v>
      </c>
      <c r="O258" s="29"/>
      <c r="P258" s="30"/>
      <c r="Q258" s="28">
        <f>ROUND(ROUND(N258,4)*(1-O258),4)</f>
        <v>0</v>
      </c>
      <c r="R258" s="28">
        <f>ROUND(ROUND(Q258,4)*(1+P258),4)</f>
        <v>0</v>
      </c>
      <c r="S258" s="28">
        <f>ROUND($I258*Q258,4)</f>
        <v>0</v>
      </c>
      <c r="T258" s="28">
        <f>ROUND($I258*R258,4)</f>
        <v>0</v>
      </c>
      <c r="U258" s="31"/>
      <c r="V258" s="31"/>
      <c r="W258" s="31"/>
      <c r="X258" s="31"/>
      <c r="Y258" s="32"/>
    </row>
    <row r="259" spans="1:25" x14ac:dyDescent="0.25">
      <c r="A259" s="56" t="s">
        <v>84</v>
      </c>
      <c r="B259" s="11">
        <v>2</v>
      </c>
      <c r="C259" s="33" t="s">
        <v>327</v>
      </c>
      <c r="D259" s="33" t="s">
        <v>326</v>
      </c>
      <c r="E259" s="33" t="s">
        <v>105</v>
      </c>
      <c r="F259" s="33" t="s">
        <v>84</v>
      </c>
      <c r="G259" s="33" t="s">
        <v>84</v>
      </c>
      <c r="H259" s="34" t="s">
        <v>88</v>
      </c>
      <c r="I259" s="35">
        <v>1</v>
      </c>
      <c r="J259" s="60"/>
      <c r="K259" s="11">
        <v>1</v>
      </c>
      <c r="L259" s="36"/>
      <c r="M259" s="37"/>
      <c r="N259" s="38">
        <f>IF(M259&gt;0,ROUND(L259/M259,4),0)</f>
        <v>0</v>
      </c>
      <c r="O259" s="39"/>
      <c r="P259" s="40"/>
      <c r="Q259" s="38">
        <f>ROUND(ROUND(N259,4)*(1-O259),4)</f>
        <v>0</v>
      </c>
      <c r="R259" s="38">
        <f>ROUND(ROUND(Q259,4)*(1+P259),4)</f>
        <v>0</v>
      </c>
      <c r="S259" s="38">
        <f>ROUND($I259*Q259,4)</f>
        <v>0</v>
      </c>
      <c r="T259" s="38">
        <f>ROUND($I259*R259,4)</f>
        <v>0</v>
      </c>
      <c r="U259" s="41"/>
      <c r="V259" s="41"/>
      <c r="W259" s="41"/>
      <c r="X259" s="41"/>
      <c r="Y259" s="42"/>
    </row>
    <row r="260" spans="1:25" x14ac:dyDescent="0.25">
      <c r="A260" s="56" t="s">
        <v>84</v>
      </c>
      <c r="B260" s="11">
        <v>3</v>
      </c>
      <c r="C260" s="33" t="s">
        <v>328</v>
      </c>
      <c r="D260" s="33" t="s">
        <v>326</v>
      </c>
      <c r="E260" s="33" t="s">
        <v>105</v>
      </c>
      <c r="F260" s="33" t="s">
        <v>84</v>
      </c>
      <c r="G260" s="33" t="s">
        <v>84</v>
      </c>
      <c r="H260" s="34" t="s">
        <v>88</v>
      </c>
      <c r="I260" s="35">
        <v>1</v>
      </c>
      <c r="J260" s="60"/>
      <c r="K260" s="11">
        <v>1</v>
      </c>
      <c r="L260" s="36"/>
      <c r="M260" s="37"/>
      <c r="N260" s="38">
        <f>IF(M260&gt;0,ROUND(L260/M260,4),0)</f>
        <v>0</v>
      </c>
      <c r="O260" s="39"/>
      <c r="P260" s="40"/>
      <c r="Q260" s="38">
        <f>ROUND(ROUND(N260,4)*(1-O260),4)</f>
        <v>0</v>
      </c>
      <c r="R260" s="38">
        <f>ROUND(ROUND(Q260,4)*(1+P260),4)</f>
        <v>0</v>
      </c>
      <c r="S260" s="38">
        <f>ROUND($I260*Q260,4)</f>
        <v>0</v>
      </c>
      <c r="T260" s="38">
        <f>ROUND($I260*R260,4)</f>
        <v>0</v>
      </c>
      <c r="U260" s="41"/>
      <c r="V260" s="41"/>
      <c r="W260" s="41"/>
      <c r="X260" s="41"/>
      <c r="Y260" s="42"/>
    </row>
    <row r="261" spans="1:25" x14ac:dyDescent="0.25">
      <c r="A261" s="56" t="s">
        <v>84</v>
      </c>
      <c r="B261" s="11">
        <v>4</v>
      </c>
      <c r="C261" s="33" t="s">
        <v>329</v>
      </c>
      <c r="D261" s="33" t="s">
        <v>326</v>
      </c>
      <c r="E261" s="33" t="s">
        <v>105</v>
      </c>
      <c r="F261" s="33" t="s">
        <v>84</v>
      </c>
      <c r="G261" s="33" t="s">
        <v>84</v>
      </c>
      <c r="H261" s="34" t="s">
        <v>88</v>
      </c>
      <c r="I261" s="35">
        <v>9</v>
      </c>
      <c r="J261" s="60"/>
      <c r="K261" s="11">
        <v>1</v>
      </c>
      <c r="L261" s="36"/>
      <c r="M261" s="37"/>
      <c r="N261" s="38">
        <f>IF(M261&gt;0,ROUND(L261/M261,4),0)</f>
        <v>0</v>
      </c>
      <c r="O261" s="39"/>
      <c r="P261" s="40"/>
      <c r="Q261" s="38">
        <f>ROUND(ROUND(N261,4)*(1-O261),4)</f>
        <v>0</v>
      </c>
      <c r="R261" s="38">
        <f>ROUND(ROUND(Q261,4)*(1+P261),4)</f>
        <v>0</v>
      </c>
      <c r="S261" s="38">
        <f>ROUND($I261*Q261,4)</f>
        <v>0</v>
      </c>
      <c r="T261" s="38">
        <f>ROUND($I261*R261,4)</f>
        <v>0</v>
      </c>
      <c r="U261" s="41"/>
      <c r="V261" s="41"/>
      <c r="W261" s="41"/>
      <c r="X261" s="41"/>
      <c r="Y261" s="42"/>
    </row>
    <row r="262" spans="1:25" x14ac:dyDescent="0.25">
      <c r="A262" s="56" t="s">
        <v>84</v>
      </c>
      <c r="B262" s="11">
        <v>5</v>
      </c>
      <c r="C262" s="33" t="s">
        <v>330</v>
      </c>
      <c r="D262" s="33" t="s">
        <v>326</v>
      </c>
      <c r="E262" s="33" t="s">
        <v>105</v>
      </c>
      <c r="F262" s="33" t="s">
        <v>84</v>
      </c>
      <c r="G262" s="33" t="s">
        <v>84</v>
      </c>
      <c r="H262" s="34" t="s">
        <v>88</v>
      </c>
      <c r="I262" s="35">
        <v>3</v>
      </c>
      <c r="J262" s="60"/>
      <c r="K262" s="11">
        <v>1</v>
      </c>
      <c r="L262" s="36"/>
      <c r="M262" s="37"/>
      <c r="N262" s="38">
        <f>IF(M262&gt;0,ROUND(L262/M262,4),0)</f>
        <v>0</v>
      </c>
      <c r="O262" s="39"/>
      <c r="P262" s="40"/>
      <c r="Q262" s="38">
        <f>ROUND(ROUND(N262,4)*(1-O262),4)</f>
        <v>0</v>
      </c>
      <c r="R262" s="38">
        <f>ROUND(ROUND(Q262,4)*(1+P262),4)</f>
        <v>0</v>
      </c>
      <c r="S262" s="38">
        <f>ROUND($I262*Q262,4)</f>
        <v>0</v>
      </c>
      <c r="T262" s="38">
        <f>ROUND($I262*R262,4)</f>
        <v>0</v>
      </c>
      <c r="U262" s="41"/>
      <c r="V262" s="41"/>
      <c r="W262" s="41"/>
      <c r="X262" s="41"/>
      <c r="Y262" s="42"/>
    </row>
    <row r="263" spans="1:25" x14ac:dyDescent="0.25">
      <c r="A263" s="56" t="s">
        <v>84</v>
      </c>
      <c r="B263" s="11">
        <v>6</v>
      </c>
      <c r="C263" s="33" t="s">
        <v>331</v>
      </c>
      <c r="D263" s="33" t="s">
        <v>326</v>
      </c>
      <c r="E263" s="33" t="s">
        <v>105</v>
      </c>
      <c r="F263" s="33" t="s">
        <v>84</v>
      </c>
      <c r="G263" s="33" t="s">
        <v>84</v>
      </c>
      <c r="H263" s="34" t="s">
        <v>88</v>
      </c>
      <c r="I263" s="35">
        <v>6</v>
      </c>
      <c r="J263" s="60"/>
      <c r="K263" s="11">
        <v>1</v>
      </c>
      <c r="L263" s="36"/>
      <c r="M263" s="37"/>
      <c r="N263" s="38">
        <f>IF(M263&gt;0,ROUND(L263/M263,4),0)</f>
        <v>0</v>
      </c>
      <c r="O263" s="39"/>
      <c r="P263" s="40"/>
      <c r="Q263" s="38">
        <f>ROUND(ROUND(N263,4)*(1-O263),4)</f>
        <v>0</v>
      </c>
      <c r="R263" s="38">
        <f>ROUND(ROUND(Q263,4)*(1+P263),4)</f>
        <v>0</v>
      </c>
      <c r="S263" s="38">
        <f>ROUND($I263*Q263,4)</f>
        <v>0</v>
      </c>
      <c r="T263" s="38">
        <f>ROUND($I263*R263,4)</f>
        <v>0</v>
      </c>
      <c r="U263" s="41"/>
      <c r="V263" s="41"/>
      <c r="W263" s="41"/>
      <c r="X263" s="41"/>
      <c r="Y263" s="42"/>
    </row>
    <row r="264" spans="1:25" x14ac:dyDescent="0.25">
      <c r="A264" s="56" t="s">
        <v>84</v>
      </c>
      <c r="B264" s="11">
        <v>7</v>
      </c>
      <c r="C264" s="33" t="s">
        <v>332</v>
      </c>
      <c r="D264" s="33" t="s">
        <v>326</v>
      </c>
      <c r="E264" s="33" t="s">
        <v>105</v>
      </c>
      <c r="F264" s="33" t="s">
        <v>84</v>
      </c>
      <c r="G264" s="33" t="s">
        <v>84</v>
      </c>
      <c r="H264" s="34" t="s">
        <v>88</v>
      </c>
      <c r="I264" s="35">
        <v>1</v>
      </c>
      <c r="J264" s="60"/>
      <c r="K264" s="11">
        <v>1</v>
      </c>
      <c r="L264" s="36"/>
      <c r="M264" s="37"/>
      <c r="N264" s="38">
        <f>IF(M264&gt;0,ROUND(L264/M264,4),0)</f>
        <v>0</v>
      </c>
      <c r="O264" s="39"/>
      <c r="P264" s="40"/>
      <c r="Q264" s="38">
        <f>ROUND(ROUND(N264,4)*(1-O264),4)</f>
        <v>0</v>
      </c>
      <c r="R264" s="38">
        <f>ROUND(ROUND(Q264,4)*(1+P264),4)</f>
        <v>0</v>
      </c>
      <c r="S264" s="38">
        <f>ROUND($I264*Q264,4)</f>
        <v>0</v>
      </c>
      <c r="T264" s="38">
        <f>ROUND($I264*R264,4)</f>
        <v>0</v>
      </c>
      <c r="U264" s="41"/>
      <c r="V264" s="41"/>
      <c r="W264" s="41"/>
      <c r="X264" s="41"/>
      <c r="Y264" s="42"/>
    </row>
    <row r="265" spans="1:25" x14ac:dyDescent="0.25">
      <c r="A265" s="56" t="s">
        <v>84</v>
      </c>
      <c r="B265" s="11">
        <v>8</v>
      </c>
      <c r="C265" s="33" t="s">
        <v>333</v>
      </c>
      <c r="D265" s="33" t="s">
        <v>326</v>
      </c>
      <c r="E265" s="33" t="s">
        <v>105</v>
      </c>
      <c r="F265" s="33" t="s">
        <v>84</v>
      </c>
      <c r="G265" s="33" t="s">
        <v>84</v>
      </c>
      <c r="H265" s="34" t="s">
        <v>88</v>
      </c>
      <c r="I265" s="35">
        <v>3</v>
      </c>
      <c r="J265" s="60"/>
      <c r="K265" s="11">
        <v>1</v>
      </c>
      <c r="L265" s="36"/>
      <c r="M265" s="37"/>
      <c r="N265" s="38">
        <f>IF(M265&gt;0,ROUND(L265/M265,4),0)</f>
        <v>0</v>
      </c>
      <c r="O265" s="39"/>
      <c r="P265" s="40"/>
      <c r="Q265" s="38">
        <f>ROUND(ROUND(N265,4)*(1-O265),4)</f>
        <v>0</v>
      </c>
      <c r="R265" s="38">
        <f>ROUND(ROUND(Q265,4)*(1+P265),4)</f>
        <v>0</v>
      </c>
      <c r="S265" s="38">
        <f>ROUND($I265*Q265,4)</f>
        <v>0</v>
      </c>
      <c r="T265" s="38">
        <f>ROUND($I265*R265,4)</f>
        <v>0</v>
      </c>
      <c r="U265" s="41"/>
      <c r="V265" s="41"/>
      <c r="W265" s="41"/>
      <c r="X265" s="41"/>
      <c r="Y265" s="42"/>
    </row>
    <row r="266" spans="1:25" x14ac:dyDescent="0.25">
      <c r="A266" s="56" t="s">
        <v>84</v>
      </c>
      <c r="B266" s="11">
        <v>9</v>
      </c>
      <c r="C266" s="33" t="s">
        <v>334</v>
      </c>
      <c r="D266" s="33" t="s">
        <v>326</v>
      </c>
      <c r="E266" s="33" t="s">
        <v>105</v>
      </c>
      <c r="F266" s="33" t="s">
        <v>84</v>
      </c>
      <c r="G266" s="33" t="s">
        <v>84</v>
      </c>
      <c r="H266" s="34" t="s">
        <v>88</v>
      </c>
      <c r="I266" s="35">
        <v>1</v>
      </c>
      <c r="J266" s="60"/>
      <c r="K266" s="11">
        <v>1</v>
      </c>
      <c r="L266" s="36"/>
      <c r="M266" s="37"/>
      <c r="N266" s="38">
        <f>IF(M266&gt;0,ROUND(L266/M266,4),0)</f>
        <v>0</v>
      </c>
      <c r="O266" s="39"/>
      <c r="P266" s="40"/>
      <c r="Q266" s="38">
        <f>ROUND(ROUND(N266,4)*(1-O266),4)</f>
        <v>0</v>
      </c>
      <c r="R266" s="38">
        <f>ROUND(ROUND(Q266,4)*(1+P266),4)</f>
        <v>0</v>
      </c>
      <c r="S266" s="38">
        <f>ROUND($I266*Q266,4)</f>
        <v>0</v>
      </c>
      <c r="T266" s="38">
        <f>ROUND($I266*R266,4)</f>
        <v>0</v>
      </c>
      <c r="U266" s="41"/>
      <c r="V266" s="41"/>
      <c r="W266" s="41"/>
      <c r="X266" s="41"/>
      <c r="Y266" s="42"/>
    </row>
    <row r="267" spans="1:25" x14ac:dyDescent="0.25">
      <c r="A267" s="56" t="s">
        <v>84</v>
      </c>
      <c r="B267" s="11">
        <v>10</v>
      </c>
      <c r="C267" s="33" t="s">
        <v>335</v>
      </c>
      <c r="D267" s="33" t="s">
        <v>326</v>
      </c>
      <c r="E267" s="33" t="s">
        <v>105</v>
      </c>
      <c r="F267" s="33" t="s">
        <v>84</v>
      </c>
      <c r="G267" s="33" t="s">
        <v>84</v>
      </c>
      <c r="H267" s="34" t="s">
        <v>88</v>
      </c>
      <c r="I267" s="35">
        <v>1</v>
      </c>
      <c r="J267" s="60"/>
      <c r="K267" s="11">
        <v>1</v>
      </c>
      <c r="L267" s="36"/>
      <c r="M267" s="37"/>
      <c r="N267" s="38">
        <f>IF(M267&gt;0,ROUND(L267/M267,4),0)</f>
        <v>0</v>
      </c>
      <c r="O267" s="39"/>
      <c r="P267" s="40"/>
      <c r="Q267" s="38">
        <f>ROUND(ROUND(N267,4)*(1-O267),4)</f>
        <v>0</v>
      </c>
      <c r="R267" s="38">
        <f>ROUND(ROUND(Q267,4)*(1+P267),4)</f>
        <v>0</v>
      </c>
      <c r="S267" s="38">
        <f>ROUND($I267*Q267,4)</f>
        <v>0</v>
      </c>
      <c r="T267" s="38">
        <f>ROUND($I267*R267,4)</f>
        <v>0</v>
      </c>
      <c r="U267" s="41"/>
      <c r="V267" s="41"/>
      <c r="W267" s="41"/>
      <c r="X267" s="41"/>
      <c r="Y267" s="42"/>
    </row>
    <row r="268" spans="1:25" ht="25.5" x14ac:dyDescent="0.25">
      <c r="A268" s="56" t="s">
        <v>84</v>
      </c>
      <c r="B268" s="11">
        <v>11</v>
      </c>
      <c r="C268" s="33" t="s">
        <v>336</v>
      </c>
      <c r="D268" s="33" t="s">
        <v>337</v>
      </c>
      <c r="E268" s="33" t="s">
        <v>105</v>
      </c>
      <c r="F268" s="33" t="s">
        <v>84</v>
      </c>
      <c r="G268" s="33" t="s">
        <v>84</v>
      </c>
      <c r="H268" s="34" t="s">
        <v>88</v>
      </c>
      <c r="I268" s="35">
        <v>9</v>
      </c>
      <c r="J268" s="60"/>
      <c r="K268" s="11">
        <v>1</v>
      </c>
      <c r="L268" s="36"/>
      <c r="M268" s="37"/>
      <c r="N268" s="38">
        <f>IF(M268&gt;0,ROUND(L268/M268,4),0)</f>
        <v>0</v>
      </c>
      <c r="O268" s="39"/>
      <c r="P268" s="40"/>
      <c r="Q268" s="38">
        <f>ROUND(ROUND(N268,4)*(1-O268),4)</f>
        <v>0</v>
      </c>
      <c r="R268" s="38">
        <f>ROUND(ROUND(Q268,4)*(1+P268),4)</f>
        <v>0</v>
      </c>
      <c r="S268" s="38">
        <f>ROUND($I268*Q268,4)</f>
        <v>0</v>
      </c>
      <c r="T268" s="38">
        <f>ROUND($I268*R268,4)</f>
        <v>0</v>
      </c>
      <c r="U268" s="41"/>
      <c r="V268" s="41"/>
      <c r="W268" s="41"/>
      <c r="X268" s="41"/>
      <c r="Y268" s="42"/>
    </row>
    <row r="269" spans="1:25" ht="25.5" x14ac:dyDescent="0.25">
      <c r="A269" s="56" t="s">
        <v>84</v>
      </c>
      <c r="B269" s="11">
        <v>12</v>
      </c>
      <c r="C269" s="33" t="s">
        <v>338</v>
      </c>
      <c r="D269" s="33" t="s">
        <v>337</v>
      </c>
      <c r="E269" s="33" t="s">
        <v>105</v>
      </c>
      <c r="F269" s="33" t="s">
        <v>84</v>
      </c>
      <c r="G269" s="33" t="s">
        <v>84</v>
      </c>
      <c r="H269" s="34" t="s">
        <v>88</v>
      </c>
      <c r="I269" s="35">
        <v>3</v>
      </c>
      <c r="J269" s="60"/>
      <c r="K269" s="11">
        <v>1</v>
      </c>
      <c r="L269" s="36"/>
      <c r="M269" s="37"/>
      <c r="N269" s="38">
        <f>IF(M269&gt;0,ROUND(L269/M269,4),0)</f>
        <v>0</v>
      </c>
      <c r="O269" s="39"/>
      <c r="P269" s="40"/>
      <c r="Q269" s="38">
        <f>ROUND(ROUND(N269,4)*(1-O269),4)</f>
        <v>0</v>
      </c>
      <c r="R269" s="38">
        <f>ROUND(ROUND(Q269,4)*(1+P269),4)</f>
        <v>0</v>
      </c>
      <c r="S269" s="38">
        <f>ROUND($I269*Q269,4)</f>
        <v>0</v>
      </c>
      <c r="T269" s="38">
        <f>ROUND($I269*R269,4)</f>
        <v>0</v>
      </c>
      <c r="U269" s="41"/>
      <c r="V269" s="41"/>
      <c r="W269" s="41"/>
      <c r="X269" s="41"/>
      <c r="Y269" s="42"/>
    </row>
    <row r="270" spans="1:25" ht="25.5" x14ac:dyDescent="0.25">
      <c r="A270" s="56" t="s">
        <v>84</v>
      </c>
      <c r="B270" s="11">
        <v>13</v>
      </c>
      <c r="C270" s="33" t="s">
        <v>339</v>
      </c>
      <c r="D270" s="33" t="s">
        <v>337</v>
      </c>
      <c r="E270" s="33" t="s">
        <v>105</v>
      </c>
      <c r="F270" s="33" t="s">
        <v>84</v>
      </c>
      <c r="G270" s="33" t="s">
        <v>84</v>
      </c>
      <c r="H270" s="34" t="s">
        <v>88</v>
      </c>
      <c r="I270" s="35">
        <v>1</v>
      </c>
      <c r="J270" s="60"/>
      <c r="K270" s="11">
        <v>1</v>
      </c>
      <c r="L270" s="36"/>
      <c r="M270" s="37"/>
      <c r="N270" s="38">
        <f>IF(M270&gt;0,ROUND(L270/M270,4),0)</f>
        <v>0</v>
      </c>
      <c r="O270" s="39"/>
      <c r="P270" s="40"/>
      <c r="Q270" s="38">
        <f>ROUND(ROUND(N270,4)*(1-O270),4)</f>
        <v>0</v>
      </c>
      <c r="R270" s="38">
        <f>ROUND(ROUND(Q270,4)*(1+P270),4)</f>
        <v>0</v>
      </c>
      <c r="S270" s="38">
        <f>ROUND($I270*Q270,4)</f>
        <v>0</v>
      </c>
      <c r="T270" s="38">
        <f>ROUND($I270*R270,4)</f>
        <v>0</v>
      </c>
      <c r="U270" s="41"/>
      <c r="V270" s="41"/>
      <c r="W270" s="41"/>
      <c r="X270" s="41"/>
      <c r="Y270" s="42"/>
    </row>
    <row r="271" spans="1:25" ht="25.5" x14ac:dyDescent="0.25">
      <c r="A271" s="56" t="s">
        <v>84</v>
      </c>
      <c r="B271" s="11">
        <v>14</v>
      </c>
      <c r="C271" s="33" t="s">
        <v>340</v>
      </c>
      <c r="D271" s="33" t="s">
        <v>341</v>
      </c>
      <c r="E271" s="33" t="s">
        <v>105</v>
      </c>
      <c r="F271" s="33" t="s">
        <v>84</v>
      </c>
      <c r="G271" s="33" t="s">
        <v>84</v>
      </c>
      <c r="H271" s="34" t="s">
        <v>88</v>
      </c>
      <c r="I271" s="35">
        <v>93</v>
      </c>
      <c r="J271" s="60"/>
      <c r="K271" s="11">
        <v>1</v>
      </c>
      <c r="L271" s="36"/>
      <c r="M271" s="37"/>
      <c r="N271" s="38">
        <f>IF(M271&gt;0,ROUND(L271/M271,4),0)</f>
        <v>0</v>
      </c>
      <c r="O271" s="39"/>
      <c r="P271" s="40"/>
      <c r="Q271" s="38">
        <f>ROUND(ROUND(N271,4)*(1-O271),4)</f>
        <v>0</v>
      </c>
      <c r="R271" s="38">
        <f>ROUND(ROUND(Q271,4)*(1+P271),4)</f>
        <v>0</v>
      </c>
      <c r="S271" s="38">
        <f>ROUND($I271*Q271,4)</f>
        <v>0</v>
      </c>
      <c r="T271" s="38">
        <f>ROUND($I271*R271,4)</f>
        <v>0</v>
      </c>
      <c r="U271" s="41"/>
      <c r="V271" s="41"/>
      <c r="W271" s="41"/>
      <c r="X271" s="41"/>
      <c r="Y271" s="42"/>
    </row>
    <row r="272" spans="1:25" ht="25.5" x14ac:dyDescent="0.25">
      <c r="A272" s="56" t="s">
        <v>84</v>
      </c>
      <c r="B272" s="11">
        <v>15</v>
      </c>
      <c r="C272" s="33" t="s">
        <v>342</v>
      </c>
      <c r="D272" s="33" t="s">
        <v>84</v>
      </c>
      <c r="E272" s="33" t="s">
        <v>105</v>
      </c>
      <c r="F272" s="33" t="s">
        <v>84</v>
      </c>
      <c r="G272" s="33" t="s">
        <v>84</v>
      </c>
      <c r="H272" s="34" t="s">
        <v>88</v>
      </c>
      <c r="I272" s="35">
        <v>9</v>
      </c>
      <c r="J272" s="60"/>
      <c r="K272" s="11">
        <v>1</v>
      </c>
      <c r="L272" s="36"/>
      <c r="M272" s="37"/>
      <c r="N272" s="38">
        <f>IF(M272&gt;0,ROUND(L272/M272,4),0)</f>
        <v>0</v>
      </c>
      <c r="O272" s="39"/>
      <c r="P272" s="40"/>
      <c r="Q272" s="38">
        <f>ROUND(ROUND(N272,4)*(1-O272),4)</f>
        <v>0</v>
      </c>
      <c r="R272" s="38">
        <f>ROUND(ROUND(Q272,4)*(1+P272),4)</f>
        <v>0</v>
      </c>
      <c r="S272" s="38">
        <f>ROUND($I272*Q272,4)</f>
        <v>0</v>
      </c>
      <c r="T272" s="38">
        <f>ROUND($I272*R272,4)</f>
        <v>0</v>
      </c>
      <c r="U272" s="41"/>
      <c r="V272" s="41"/>
      <c r="W272" s="41"/>
      <c r="X272" s="41"/>
      <c r="Y272" s="42"/>
    </row>
    <row r="273" spans="1:25" ht="77.25" thickBot="1" x14ac:dyDescent="0.3">
      <c r="A273" s="57" t="s">
        <v>84</v>
      </c>
      <c r="B273" s="13">
        <v>16</v>
      </c>
      <c r="C273" s="43" t="s">
        <v>258</v>
      </c>
      <c r="D273" s="43" t="s">
        <v>84</v>
      </c>
      <c r="E273" s="43" t="s">
        <v>259</v>
      </c>
      <c r="F273" s="43" t="s">
        <v>84</v>
      </c>
      <c r="G273" s="43" t="s">
        <v>84</v>
      </c>
      <c r="H273" s="44" t="s">
        <v>88</v>
      </c>
      <c r="I273" s="45">
        <v>27</v>
      </c>
      <c r="J273" s="61"/>
      <c r="K273" s="13">
        <v>1</v>
      </c>
      <c r="L273" s="46"/>
      <c r="M273" s="47"/>
      <c r="N273" s="48">
        <f>IF(M273&gt;0,ROUND(L273/M273,4),0)</f>
        <v>0</v>
      </c>
      <c r="O273" s="49"/>
      <c r="P273" s="50"/>
      <c r="Q273" s="48">
        <f>ROUND(ROUND(N273,4)*(1-O273),4)</f>
        <v>0</v>
      </c>
      <c r="R273" s="48">
        <f>ROUND(ROUND(Q273,4)*(1+P273),4)</f>
        <v>0</v>
      </c>
      <c r="S273" s="48">
        <f>ROUND($I273*Q273,4)</f>
        <v>0</v>
      </c>
      <c r="T273" s="48">
        <f>ROUND($I273*R273,4)</f>
        <v>0</v>
      </c>
      <c r="U273" s="51"/>
      <c r="V273" s="51"/>
      <c r="W273" s="51"/>
      <c r="X273" s="51"/>
      <c r="Y273" s="52"/>
    </row>
    <row r="274" spans="1:25" ht="13.5" thickBot="1" x14ac:dyDescent="0.3">
      <c r="R274" s="62" t="s">
        <v>100</v>
      </c>
      <c r="S274" s="63">
        <f>SUM(S258:S273)</f>
        <v>0</v>
      </c>
      <c r="T274" s="64">
        <f>SUM(T258:T273)</f>
        <v>0</v>
      </c>
    </row>
    <row r="276" spans="1:25" ht="13.5" thickBot="1" x14ac:dyDescent="0.3"/>
    <row r="277" spans="1:25" ht="13.5" thickBot="1" x14ac:dyDescent="0.3">
      <c r="A277" s="53" t="s">
        <v>54</v>
      </c>
      <c r="B277" s="58" t="s">
        <v>343</v>
      </c>
      <c r="C277" s="19" t="s">
        <v>344</v>
      </c>
      <c r="D277" s="19"/>
      <c r="E277" s="19"/>
      <c r="F277" s="19"/>
      <c r="G277" s="19"/>
      <c r="H277" s="19" t="s">
        <v>57</v>
      </c>
      <c r="I277" s="19"/>
      <c r="J277" s="8"/>
      <c r="K277" s="7"/>
      <c r="L277" s="19" t="s">
        <v>345</v>
      </c>
      <c r="M277" s="19"/>
      <c r="N277" s="19"/>
      <c r="O277" s="19"/>
      <c r="P277" s="19"/>
      <c r="Q277" s="19"/>
      <c r="R277" s="19"/>
      <c r="S277" s="19"/>
      <c r="T277" s="19"/>
      <c r="U277" s="19"/>
      <c r="V277" s="19"/>
      <c r="W277" s="19"/>
      <c r="X277" s="19"/>
      <c r="Y277" s="8"/>
    </row>
    <row r="278" spans="1:25" ht="51.75" thickBot="1" x14ac:dyDescent="0.3">
      <c r="A278" s="54" t="s">
        <v>59</v>
      </c>
      <c r="B278" s="20" t="s">
        <v>60</v>
      </c>
      <c r="C278" s="21" t="s">
        <v>61</v>
      </c>
      <c r="D278" s="21" t="s">
        <v>62</v>
      </c>
      <c r="E278" s="21" t="s">
        <v>63</v>
      </c>
      <c r="F278" s="21" t="s">
        <v>64</v>
      </c>
      <c r="G278" s="21" t="s">
        <v>324</v>
      </c>
      <c r="H278" s="21" t="s">
        <v>66</v>
      </c>
      <c r="I278" s="21" t="s">
        <v>67</v>
      </c>
      <c r="J278" s="22" t="s">
        <v>68</v>
      </c>
      <c r="K278" s="20" t="s">
        <v>69</v>
      </c>
      <c r="L278" s="21" t="s">
        <v>70</v>
      </c>
      <c r="M278" s="21" t="s">
        <v>71</v>
      </c>
      <c r="N278" s="21" t="s">
        <v>72</v>
      </c>
      <c r="O278" s="21" t="s">
        <v>73</v>
      </c>
      <c r="P278" s="21" t="s">
        <v>74</v>
      </c>
      <c r="Q278" s="21" t="s">
        <v>75</v>
      </c>
      <c r="R278" s="21" t="s">
        <v>76</v>
      </c>
      <c r="S278" s="21" t="s">
        <v>77</v>
      </c>
      <c r="T278" s="21" t="s">
        <v>78</v>
      </c>
      <c r="U278" s="21" t="s">
        <v>79</v>
      </c>
      <c r="V278" s="21" t="s">
        <v>80</v>
      </c>
      <c r="W278" s="21" t="s">
        <v>81</v>
      </c>
      <c r="X278" s="21" t="s">
        <v>82</v>
      </c>
      <c r="Y278" s="22" t="s">
        <v>83</v>
      </c>
    </row>
    <row r="279" spans="1:25" ht="51" x14ac:dyDescent="0.25">
      <c r="A279" s="55" t="s">
        <v>84</v>
      </c>
      <c r="B279" s="9">
        <v>1</v>
      </c>
      <c r="C279" s="23" t="s">
        <v>346</v>
      </c>
      <c r="D279" s="23" t="s">
        <v>347</v>
      </c>
      <c r="E279" s="23" t="s">
        <v>315</v>
      </c>
      <c r="F279" s="23" t="s">
        <v>84</v>
      </c>
      <c r="G279" s="23" t="s">
        <v>84</v>
      </c>
      <c r="H279" s="24" t="s">
        <v>88</v>
      </c>
      <c r="I279" s="25">
        <v>1</v>
      </c>
      <c r="J279" s="59"/>
      <c r="K279" s="9">
        <v>1</v>
      </c>
      <c r="L279" s="26"/>
      <c r="M279" s="27"/>
      <c r="N279" s="28">
        <f>IF(M279&gt;0,ROUND(L279/M279,4),0)</f>
        <v>0</v>
      </c>
      <c r="O279" s="29"/>
      <c r="P279" s="30"/>
      <c r="Q279" s="28">
        <f>ROUND(ROUND(N279,4)*(1-O279),4)</f>
        <v>0</v>
      </c>
      <c r="R279" s="28">
        <f>ROUND(ROUND(Q279,4)*(1+P279),4)</f>
        <v>0</v>
      </c>
      <c r="S279" s="28">
        <f>ROUND($I279*Q279,4)</f>
        <v>0</v>
      </c>
      <c r="T279" s="28">
        <f>ROUND($I279*R279,4)</f>
        <v>0</v>
      </c>
      <c r="U279" s="31"/>
      <c r="V279" s="31"/>
      <c r="W279" s="31"/>
      <c r="X279" s="31"/>
      <c r="Y279" s="32"/>
    </row>
    <row r="280" spans="1:25" ht="51" x14ac:dyDescent="0.25">
      <c r="A280" s="56" t="s">
        <v>84</v>
      </c>
      <c r="B280" s="11">
        <v>2</v>
      </c>
      <c r="C280" s="33" t="s">
        <v>348</v>
      </c>
      <c r="D280" s="33" t="s">
        <v>347</v>
      </c>
      <c r="E280" s="33" t="s">
        <v>315</v>
      </c>
      <c r="F280" s="33" t="s">
        <v>84</v>
      </c>
      <c r="G280" s="33" t="s">
        <v>84</v>
      </c>
      <c r="H280" s="34" t="s">
        <v>88</v>
      </c>
      <c r="I280" s="35">
        <v>1</v>
      </c>
      <c r="J280" s="60"/>
      <c r="K280" s="11">
        <v>1</v>
      </c>
      <c r="L280" s="36"/>
      <c r="M280" s="37"/>
      <c r="N280" s="38">
        <f>IF(M280&gt;0,ROUND(L280/M280,4),0)</f>
        <v>0</v>
      </c>
      <c r="O280" s="39"/>
      <c r="P280" s="40"/>
      <c r="Q280" s="38">
        <f>ROUND(ROUND(N280,4)*(1-O280),4)</f>
        <v>0</v>
      </c>
      <c r="R280" s="38">
        <f>ROUND(ROUND(Q280,4)*(1+P280),4)</f>
        <v>0</v>
      </c>
      <c r="S280" s="38">
        <f>ROUND($I280*Q280,4)</f>
        <v>0</v>
      </c>
      <c r="T280" s="38">
        <f>ROUND($I280*R280,4)</f>
        <v>0</v>
      </c>
      <c r="U280" s="41"/>
      <c r="V280" s="41"/>
      <c r="W280" s="41"/>
      <c r="X280" s="41"/>
      <c r="Y280" s="42"/>
    </row>
    <row r="281" spans="1:25" x14ac:dyDescent="0.25">
      <c r="A281" s="56" t="s">
        <v>84</v>
      </c>
      <c r="B281" s="11">
        <v>3</v>
      </c>
      <c r="C281" s="33" t="s">
        <v>349</v>
      </c>
      <c r="D281" s="33" t="s">
        <v>350</v>
      </c>
      <c r="E281" s="33" t="s">
        <v>315</v>
      </c>
      <c r="F281" s="33" t="s">
        <v>84</v>
      </c>
      <c r="G281" s="33" t="s">
        <v>84</v>
      </c>
      <c r="H281" s="34" t="s">
        <v>88</v>
      </c>
      <c r="I281" s="35">
        <v>1</v>
      </c>
      <c r="J281" s="60"/>
      <c r="K281" s="11">
        <v>1</v>
      </c>
      <c r="L281" s="36"/>
      <c r="M281" s="37"/>
      <c r="N281" s="38">
        <f>IF(M281&gt;0,ROUND(L281/M281,4),0)</f>
        <v>0</v>
      </c>
      <c r="O281" s="39"/>
      <c r="P281" s="40"/>
      <c r="Q281" s="38">
        <f>ROUND(ROUND(N281,4)*(1-O281),4)</f>
        <v>0</v>
      </c>
      <c r="R281" s="38">
        <f>ROUND(ROUND(Q281,4)*(1+P281),4)</f>
        <v>0</v>
      </c>
      <c r="S281" s="38">
        <f>ROUND($I281*Q281,4)</f>
        <v>0</v>
      </c>
      <c r="T281" s="38">
        <f>ROUND($I281*R281,4)</f>
        <v>0</v>
      </c>
      <c r="U281" s="41"/>
      <c r="V281" s="41"/>
      <c r="W281" s="41"/>
      <c r="X281" s="41"/>
      <c r="Y281" s="42"/>
    </row>
    <row r="282" spans="1:25" x14ac:dyDescent="0.25">
      <c r="A282" s="56" t="s">
        <v>84</v>
      </c>
      <c r="B282" s="11">
        <v>4</v>
      </c>
      <c r="C282" s="33" t="s">
        <v>351</v>
      </c>
      <c r="D282" s="33" t="s">
        <v>84</v>
      </c>
      <c r="E282" s="33" t="s">
        <v>315</v>
      </c>
      <c r="F282" s="33" t="s">
        <v>84</v>
      </c>
      <c r="G282" s="33" t="s">
        <v>84</v>
      </c>
      <c r="H282" s="34" t="s">
        <v>88</v>
      </c>
      <c r="I282" s="35">
        <v>1</v>
      </c>
      <c r="J282" s="60"/>
      <c r="K282" s="11">
        <v>1</v>
      </c>
      <c r="L282" s="36"/>
      <c r="M282" s="37"/>
      <c r="N282" s="38">
        <f>IF(M282&gt;0,ROUND(L282/M282,4),0)</f>
        <v>0</v>
      </c>
      <c r="O282" s="39"/>
      <c r="P282" s="40"/>
      <c r="Q282" s="38">
        <f>ROUND(ROUND(N282,4)*(1-O282),4)</f>
        <v>0</v>
      </c>
      <c r="R282" s="38">
        <f>ROUND(ROUND(Q282,4)*(1+P282),4)</f>
        <v>0</v>
      </c>
      <c r="S282" s="38">
        <f>ROUND($I282*Q282,4)</f>
        <v>0</v>
      </c>
      <c r="T282" s="38">
        <f>ROUND($I282*R282,4)</f>
        <v>0</v>
      </c>
      <c r="U282" s="41"/>
      <c r="V282" s="41"/>
      <c r="W282" s="41"/>
      <c r="X282" s="41"/>
      <c r="Y282" s="42"/>
    </row>
    <row r="283" spans="1:25" x14ac:dyDescent="0.25">
      <c r="A283" s="56" t="s">
        <v>84</v>
      </c>
      <c r="B283" s="11">
        <v>5</v>
      </c>
      <c r="C283" s="33" t="s">
        <v>352</v>
      </c>
      <c r="D283" s="33" t="s">
        <v>84</v>
      </c>
      <c r="E283" s="33" t="s">
        <v>315</v>
      </c>
      <c r="F283" s="33" t="s">
        <v>84</v>
      </c>
      <c r="G283" s="33" t="s">
        <v>84</v>
      </c>
      <c r="H283" s="34" t="s">
        <v>88</v>
      </c>
      <c r="I283" s="35">
        <v>1</v>
      </c>
      <c r="J283" s="60"/>
      <c r="K283" s="11">
        <v>1</v>
      </c>
      <c r="L283" s="36"/>
      <c r="M283" s="37"/>
      <c r="N283" s="38">
        <f>IF(M283&gt;0,ROUND(L283/M283,4),0)</f>
        <v>0</v>
      </c>
      <c r="O283" s="39"/>
      <c r="P283" s="40"/>
      <c r="Q283" s="38">
        <f>ROUND(ROUND(N283,4)*(1-O283),4)</f>
        <v>0</v>
      </c>
      <c r="R283" s="38">
        <f>ROUND(ROUND(Q283,4)*(1+P283),4)</f>
        <v>0</v>
      </c>
      <c r="S283" s="38">
        <f>ROUND($I283*Q283,4)</f>
        <v>0</v>
      </c>
      <c r="T283" s="38">
        <f>ROUND($I283*R283,4)</f>
        <v>0</v>
      </c>
      <c r="U283" s="41"/>
      <c r="V283" s="41"/>
      <c r="W283" s="41"/>
      <c r="X283" s="41"/>
      <c r="Y283" s="42"/>
    </row>
    <row r="284" spans="1:25" ht="25.5" x14ac:dyDescent="0.25">
      <c r="A284" s="56" t="s">
        <v>84</v>
      </c>
      <c r="B284" s="11">
        <v>6</v>
      </c>
      <c r="C284" s="33" t="s">
        <v>353</v>
      </c>
      <c r="D284" s="33" t="s">
        <v>354</v>
      </c>
      <c r="E284" s="33" t="s">
        <v>315</v>
      </c>
      <c r="F284" s="33" t="s">
        <v>84</v>
      </c>
      <c r="G284" s="33" t="s">
        <v>84</v>
      </c>
      <c r="H284" s="34" t="s">
        <v>88</v>
      </c>
      <c r="I284" s="35">
        <v>1</v>
      </c>
      <c r="J284" s="60"/>
      <c r="K284" s="11">
        <v>1</v>
      </c>
      <c r="L284" s="36"/>
      <c r="M284" s="37"/>
      <c r="N284" s="38">
        <f>IF(M284&gt;0,ROUND(L284/M284,4),0)</f>
        <v>0</v>
      </c>
      <c r="O284" s="39"/>
      <c r="P284" s="40"/>
      <c r="Q284" s="38">
        <f>ROUND(ROUND(N284,4)*(1-O284),4)</f>
        <v>0</v>
      </c>
      <c r="R284" s="38">
        <f>ROUND(ROUND(Q284,4)*(1+P284),4)</f>
        <v>0</v>
      </c>
      <c r="S284" s="38">
        <f>ROUND($I284*Q284,4)</f>
        <v>0</v>
      </c>
      <c r="T284" s="38">
        <f>ROUND($I284*R284,4)</f>
        <v>0</v>
      </c>
      <c r="U284" s="41"/>
      <c r="V284" s="41"/>
      <c r="W284" s="41"/>
      <c r="X284" s="41"/>
      <c r="Y284" s="42"/>
    </row>
    <row r="285" spans="1:25" ht="25.5" x14ac:dyDescent="0.25">
      <c r="A285" s="56" t="s">
        <v>84</v>
      </c>
      <c r="B285" s="11">
        <v>7</v>
      </c>
      <c r="C285" s="33" t="s">
        <v>355</v>
      </c>
      <c r="D285" s="33" t="s">
        <v>356</v>
      </c>
      <c r="E285" s="33" t="s">
        <v>315</v>
      </c>
      <c r="F285" s="33" t="s">
        <v>84</v>
      </c>
      <c r="G285" s="33" t="s">
        <v>84</v>
      </c>
      <c r="H285" s="34" t="s">
        <v>88</v>
      </c>
      <c r="I285" s="35">
        <v>1</v>
      </c>
      <c r="J285" s="60"/>
      <c r="K285" s="11">
        <v>1</v>
      </c>
      <c r="L285" s="36"/>
      <c r="M285" s="37"/>
      <c r="N285" s="38">
        <f>IF(M285&gt;0,ROUND(L285/M285,4),0)</f>
        <v>0</v>
      </c>
      <c r="O285" s="39"/>
      <c r="P285" s="40"/>
      <c r="Q285" s="38">
        <f>ROUND(ROUND(N285,4)*(1-O285),4)</f>
        <v>0</v>
      </c>
      <c r="R285" s="38">
        <f>ROUND(ROUND(Q285,4)*(1+P285),4)</f>
        <v>0</v>
      </c>
      <c r="S285" s="38">
        <f>ROUND($I285*Q285,4)</f>
        <v>0</v>
      </c>
      <c r="T285" s="38">
        <f>ROUND($I285*R285,4)</f>
        <v>0</v>
      </c>
      <c r="U285" s="41"/>
      <c r="V285" s="41"/>
      <c r="W285" s="41"/>
      <c r="X285" s="41"/>
      <c r="Y285" s="42"/>
    </row>
    <row r="286" spans="1:25" ht="77.25" thickBot="1" x14ac:dyDescent="0.3">
      <c r="A286" s="57" t="s">
        <v>84</v>
      </c>
      <c r="B286" s="13">
        <v>8</v>
      </c>
      <c r="C286" s="43" t="s">
        <v>258</v>
      </c>
      <c r="D286" s="43" t="s">
        <v>84</v>
      </c>
      <c r="E286" s="43" t="s">
        <v>259</v>
      </c>
      <c r="F286" s="43" t="s">
        <v>84</v>
      </c>
      <c r="G286" s="43" t="s">
        <v>84</v>
      </c>
      <c r="H286" s="44" t="s">
        <v>88</v>
      </c>
      <c r="I286" s="45">
        <v>1</v>
      </c>
      <c r="J286" s="61"/>
      <c r="K286" s="13">
        <v>1</v>
      </c>
      <c r="L286" s="46"/>
      <c r="M286" s="47"/>
      <c r="N286" s="48">
        <f>IF(M286&gt;0,ROUND(L286/M286,4),0)</f>
        <v>0</v>
      </c>
      <c r="O286" s="49"/>
      <c r="P286" s="50"/>
      <c r="Q286" s="48">
        <f>ROUND(ROUND(N286,4)*(1-O286),4)</f>
        <v>0</v>
      </c>
      <c r="R286" s="48">
        <f>ROUND(ROUND(Q286,4)*(1+P286),4)</f>
        <v>0</v>
      </c>
      <c r="S286" s="48">
        <f>ROUND($I286*Q286,4)</f>
        <v>0</v>
      </c>
      <c r="T286" s="48">
        <f>ROUND($I286*R286,4)</f>
        <v>0</v>
      </c>
      <c r="U286" s="51"/>
      <c r="V286" s="51"/>
      <c r="W286" s="51"/>
      <c r="X286" s="51"/>
      <c r="Y286" s="52"/>
    </row>
    <row r="287" spans="1:25" ht="13.5" thickBot="1" x14ac:dyDescent="0.3">
      <c r="R287" s="62" t="s">
        <v>100</v>
      </c>
      <c r="S287" s="63">
        <f>SUM(S279:S286)</f>
        <v>0</v>
      </c>
      <c r="T287" s="64">
        <f>SUM(T279:T286)</f>
        <v>0</v>
      </c>
    </row>
    <row r="289" spans="1:25" ht="13.5" thickBot="1" x14ac:dyDescent="0.3"/>
    <row r="290" spans="1:25" ht="13.5" thickBot="1" x14ac:dyDescent="0.3">
      <c r="A290" s="53" t="s">
        <v>54</v>
      </c>
      <c r="B290" s="58" t="s">
        <v>357</v>
      </c>
      <c r="C290" s="19" t="s">
        <v>358</v>
      </c>
      <c r="D290" s="19"/>
      <c r="E290" s="19"/>
      <c r="F290" s="19"/>
      <c r="G290" s="19"/>
      <c r="H290" s="19" t="s">
        <v>57</v>
      </c>
      <c r="I290" s="19"/>
      <c r="J290" s="8"/>
      <c r="K290" s="7"/>
      <c r="L290" s="19" t="s">
        <v>359</v>
      </c>
      <c r="M290" s="19"/>
      <c r="N290" s="19"/>
      <c r="O290" s="19"/>
      <c r="P290" s="19"/>
      <c r="Q290" s="19"/>
      <c r="R290" s="19"/>
      <c r="S290" s="19"/>
      <c r="T290" s="19"/>
      <c r="U290" s="19"/>
      <c r="V290" s="19"/>
      <c r="W290" s="19"/>
      <c r="X290" s="19"/>
      <c r="Y290" s="8"/>
    </row>
    <row r="291" spans="1:25" ht="51.75" thickBot="1" x14ac:dyDescent="0.3">
      <c r="A291" s="54" t="s">
        <v>59</v>
      </c>
      <c r="B291" s="20" t="s">
        <v>60</v>
      </c>
      <c r="C291" s="21" t="s">
        <v>61</v>
      </c>
      <c r="D291" s="21" t="s">
        <v>62</v>
      </c>
      <c r="E291" s="21" t="s">
        <v>63</v>
      </c>
      <c r="F291" s="21" t="s">
        <v>64</v>
      </c>
      <c r="G291" s="21" t="s">
        <v>65</v>
      </c>
      <c r="H291" s="21" t="s">
        <v>66</v>
      </c>
      <c r="I291" s="21" t="s">
        <v>67</v>
      </c>
      <c r="J291" s="22" t="s">
        <v>68</v>
      </c>
      <c r="K291" s="20" t="s">
        <v>69</v>
      </c>
      <c r="L291" s="21" t="s">
        <v>70</v>
      </c>
      <c r="M291" s="21" t="s">
        <v>71</v>
      </c>
      <c r="N291" s="21" t="s">
        <v>72</v>
      </c>
      <c r="O291" s="21" t="s">
        <v>73</v>
      </c>
      <c r="P291" s="21" t="s">
        <v>74</v>
      </c>
      <c r="Q291" s="21" t="s">
        <v>75</v>
      </c>
      <c r="R291" s="21" t="s">
        <v>76</v>
      </c>
      <c r="S291" s="21" t="s">
        <v>77</v>
      </c>
      <c r="T291" s="21" t="s">
        <v>78</v>
      </c>
      <c r="U291" s="21" t="s">
        <v>79</v>
      </c>
      <c r="V291" s="21" t="s">
        <v>80</v>
      </c>
      <c r="W291" s="21" t="s">
        <v>81</v>
      </c>
      <c r="X291" s="21" t="s">
        <v>82</v>
      </c>
      <c r="Y291" s="22" t="s">
        <v>83</v>
      </c>
    </row>
    <row r="292" spans="1:25" ht="25.5" x14ac:dyDescent="0.25">
      <c r="A292" s="55" t="s">
        <v>84</v>
      </c>
      <c r="B292" s="9">
        <v>1</v>
      </c>
      <c r="C292" s="23" t="s">
        <v>360</v>
      </c>
      <c r="D292" s="23" t="s">
        <v>105</v>
      </c>
      <c r="E292" s="23" t="s">
        <v>361</v>
      </c>
      <c r="F292" s="23" t="s">
        <v>84</v>
      </c>
      <c r="G292" s="23" t="s">
        <v>84</v>
      </c>
      <c r="H292" s="24" t="s">
        <v>88</v>
      </c>
      <c r="I292" s="25">
        <v>15</v>
      </c>
      <c r="J292" s="59"/>
      <c r="K292" s="9">
        <v>1</v>
      </c>
      <c r="L292" s="26"/>
      <c r="M292" s="27"/>
      <c r="N292" s="28">
        <f>IF(M292&gt;0,ROUND(L292/M292,4),0)</f>
        <v>0</v>
      </c>
      <c r="O292" s="29"/>
      <c r="P292" s="30"/>
      <c r="Q292" s="28">
        <f>ROUND(ROUND(N292,4)*(1-O292),4)</f>
        <v>0</v>
      </c>
      <c r="R292" s="28">
        <f>ROUND(ROUND(Q292,4)*(1+P292),4)</f>
        <v>0</v>
      </c>
      <c r="S292" s="28">
        <f>ROUND($I292*Q292,4)</f>
        <v>0</v>
      </c>
      <c r="T292" s="28">
        <f>ROUND($I292*R292,4)</f>
        <v>0</v>
      </c>
      <c r="U292" s="31"/>
      <c r="V292" s="31"/>
      <c r="W292" s="31"/>
      <c r="X292" s="31"/>
      <c r="Y292" s="32"/>
    </row>
    <row r="293" spans="1:25" ht="25.5" x14ac:dyDescent="0.25">
      <c r="A293" s="56" t="s">
        <v>84</v>
      </c>
      <c r="B293" s="11">
        <v>2</v>
      </c>
      <c r="C293" s="33" t="s">
        <v>362</v>
      </c>
      <c r="D293" s="33" t="s">
        <v>105</v>
      </c>
      <c r="E293" s="33" t="s">
        <v>361</v>
      </c>
      <c r="F293" s="33" t="s">
        <v>84</v>
      </c>
      <c r="G293" s="33" t="s">
        <v>84</v>
      </c>
      <c r="H293" s="34" t="s">
        <v>88</v>
      </c>
      <c r="I293" s="35">
        <v>192</v>
      </c>
      <c r="J293" s="60"/>
      <c r="K293" s="11">
        <v>1</v>
      </c>
      <c r="L293" s="36"/>
      <c r="M293" s="37"/>
      <c r="N293" s="38">
        <f>IF(M293&gt;0,ROUND(L293/M293,4),0)</f>
        <v>0</v>
      </c>
      <c r="O293" s="39"/>
      <c r="P293" s="40"/>
      <c r="Q293" s="38">
        <f>ROUND(ROUND(N293,4)*(1-O293),4)</f>
        <v>0</v>
      </c>
      <c r="R293" s="38">
        <f>ROUND(ROUND(Q293,4)*(1+P293),4)</f>
        <v>0</v>
      </c>
      <c r="S293" s="38">
        <f>ROUND($I293*Q293,4)</f>
        <v>0</v>
      </c>
      <c r="T293" s="38">
        <f>ROUND($I293*R293,4)</f>
        <v>0</v>
      </c>
      <c r="U293" s="41"/>
      <c r="V293" s="41"/>
      <c r="W293" s="41"/>
      <c r="X293" s="41"/>
      <c r="Y293" s="42"/>
    </row>
    <row r="294" spans="1:25" x14ac:dyDescent="0.25">
      <c r="A294" s="56" t="s">
        <v>84</v>
      </c>
      <c r="B294" s="11">
        <v>3</v>
      </c>
      <c r="C294" s="33" t="s">
        <v>363</v>
      </c>
      <c r="D294" s="33" t="s">
        <v>105</v>
      </c>
      <c r="E294" s="33" t="s">
        <v>84</v>
      </c>
      <c r="F294" s="33" t="s">
        <v>84</v>
      </c>
      <c r="G294" s="33" t="s">
        <v>84</v>
      </c>
      <c r="H294" s="34" t="s">
        <v>88</v>
      </c>
      <c r="I294" s="35">
        <v>294</v>
      </c>
      <c r="J294" s="60"/>
      <c r="K294" s="11">
        <v>1</v>
      </c>
      <c r="L294" s="36"/>
      <c r="M294" s="37"/>
      <c r="N294" s="38">
        <f>IF(M294&gt;0,ROUND(L294/M294,4),0)</f>
        <v>0</v>
      </c>
      <c r="O294" s="39"/>
      <c r="P294" s="40"/>
      <c r="Q294" s="38">
        <f>ROUND(ROUND(N294,4)*(1-O294),4)</f>
        <v>0</v>
      </c>
      <c r="R294" s="38">
        <f>ROUND(ROUND(Q294,4)*(1+P294),4)</f>
        <v>0</v>
      </c>
      <c r="S294" s="38">
        <f>ROUND($I294*Q294,4)</f>
        <v>0</v>
      </c>
      <c r="T294" s="38">
        <f>ROUND($I294*R294,4)</f>
        <v>0</v>
      </c>
      <c r="U294" s="41"/>
      <c r="V294" s="41"/>
      <c r="W294" s="41"/>
      <c r="X294" s="41"/>
      <c r="Y294" s="42"/>
    </row>
    <row r="295" spans="1:25" x14ac:dyDescent="0.25">
      <c r="A295" s="56" t="s">
        <v>84</v>
      </c>
      <c r="B295" s="11">
        <v>4</v>
      </c>
      <c r="C295" s="33" t="s">
        <v>364</v>
      </c>
      <c r="D295" s="33" t="s">
        <v>105</v>
      </c>
      <c r="E295" s="33" t="s">
        <v>84</v>
      </c>
      <c r="F295" s="33" t="s">
        <v>84</v>
      </c>
      <c r="G295" s="33" t="s">
        <v>84</v>
      </c>
      <c r="H295" s="34" t="s">
        <v>88</v>
      </c>
      <c r="I295" s="35">
        <v>369</v>
      </c>
      <c r="J295" s="60"/>
      <c r="K295" s="11">
        <v>1</v>
      </c>
      <c r="L295" s="36"/>
      <c r="M295" s="37"/>
      <c r="N295" s="38">
        <f>IF(M295&gt;0,ROUND(L295/M295,4),0)</f>
        <v>0</v>
      </c>
      <c r="O295" s="39"/>
      <c r="P295" s="40"/>
      <c r="Q295" s="38">
        <f>ROUND(ROUND(N295,4)*(1-O295),4)</f>
        <v>0</v>
      </c>
      <c r="R295" s="38">
        <f>ROUND(ROUND(Q295,4)*(1+P295),4)</f>
        <v>0</v>
      </c>
      <c r="S295" s="38">
        <f>ROUND($I295*Q295,4)</f>
        <v>0</v>
      </c>
      <c r="T295" s="38">
        <f>ROUND($I295*R295,4)</f>
        <v>0</v>
      </c>
      <c r="U295" s="41"/>
      <c r="V295" s="41"/>
      <c r="W295" s="41"/>
      <c r="X295" s="41"/>
      <c r="Y295" s="42"/>
    </row>
    <row r="296" spans="1:25" ht="25.5" x14ac:dyDescent="0.25">
      <c r="A296" s="56" t="s">
        <v>84</v>
      </c>
      <c r="B296" s="11">
        <v>5</v>
      </c>
      <c r="C296" s="33" t="s">
        <v>365</v>
      </c>
      <c r="D296" s="33" t="s">
        <v>105</v>
      </c>
      <c r="E296" s="33" t="s">
        <v>84</v>
      </c>
      <c r="F296" s="33" t="s">
        <v>84</v>
      </c>
      <c r="G296" s="33" t="s">
        <v>84</v>
      </c>
      <c r="H296" s="34" t="s">
        <v>88</v>
      </c>
      <c r="I296" s="35">
        <v>81</v>
      </c>
      <c r="J296" s="60"/>
      <c r="K296" s="11">
        <v>1</v>
      </c>
      <c r="L296" s="36"/>
      <c r="M296" s="37"/>
      <c r="N296" s="38">
        <f>IF(M296&gt;0,ROUND(L296/M296,4),0)</f>
        <v>0</v>
      </c>
      <c r="O296" s="39"/>
      <c r="P296" s="40"/>
      <c r="Q296" s="38">
        <f>ROUND(ROUND(N296,4)*(1-O296),4)</f>
        <v>0</v>
      </c>
      <c r="R296" s="38">
        <f>ROUND(ROUND(Q296,4)*(1+P296),4)</f>
        <v>0</v>
      </c>
      <c r="S296" s="38">
        <f>ROUND($I296*Q296,4)</f>
        <v>0</v>
      </c>
      <c r="T296" s="38">
        <f>ROUND($I296*R296,4)</f>
        <v>0</v>
      </c>
      <c r="U296" s="41"/>
      <c r="V296" s="41"/>
      <c r="W296" s="41"/>
      <c r="X296" s="41"/>
      <c r="Y296" s="42"/>
    </row>
    <row r="297" spans="1:25" ht="76.5" x14ac:dyDescent="0.25">
      <c r="A297" s="56" t="s">
        <v>84</v>
      </c>
      <c r="B297" s="11">
        <v>6</v>
      </c>
      <c r="C297" s="33" t="s">
        <v>366</v>
      </c>
      <c r="D297" s="33" t="s">
        <v>105</v>
      </c>
      <c r="E297" s="33" t="s">
        <v>367</v>
      </c>
      <c r="F297" s="33" t="s">
        <v>84</v>
      </c>
      <c r="G297" s="33" t="s">
        <v>84</v>
      </c>
      <c r="H297" s="34" t="s">
        <v>88</v>
      </c>
      <c r="I297" s="35">
        <v>18</v>
      </c>
      <c r="J297" s="60"/>
      <c r="K297" s="11">
        <v>1</v>
      </c>
      <c r="L297" s="36"/>
      <c r="M297" s="37"/>
      <c r="N297" s="38">
        <f>IF(M297&gt;0,ROUND(L297/M297,4),0)</f>
        <v>0</v>
      </c>
      <c r="O297" s="39"/>
      <c r="P297" s="40"/>
      <c r="Q297" s="38">
        <f>ROUND(ROUND(N297,4)*(1-O297),4)</f>
        <v>0</v>
      </c>
      <c r="R297" s="38">
        <f>ROUND(ROUND(Q297,4)*(1+P297),4)</f>
        <v>0</v>
      </c>
      <c r="S297" s="38">
        <f>ROUND($I297*Q297,4)</f>
        <v>0</v>
      </c>
      <c r="T297" s="38">
        <f>ROUND($I297*R297,4)</f>
        <v>0</v>
      </c>
      <c r="U297" s="41"/>
      <c r="V297" s="41"/>
      <c r="W297" s="41"/>
      <c r="X297" s="41"/>
      <c r="Y297" s="42"/>
    </row>
    <row r="298" spans="1:25" ht="89.25" x14ac:dyDescent="0.25">
      <c r="A298" s="56" t="s">
        <v>84</v>
      </c>
      <c r="B298" s="11">
        <v>7</v>
      </c>
      <c r="C298" s="33" t="s">
        <v>368</v>
      </c>
      <c r="D298" s="33" t="s">
        <v>105</v>
      </c>
      <c r="E298" s="33" t="s">
        <v>369</v>
      </c>
      <c r="F298" s="33" t="s">
        <v>84</v>
      </c>
      <c r="G298" s="33" t="s">
        <v>84</v>
      </c>
      <c r="H298" s="34" t="s">
        <v>88</v>
      </c>
      <c r="I298" s="35">
        <v>1</v>
      </c>
      <c r="J298" s="60"/>
      <c r="K298" s="11">
        <v>1</v>
      </c>
      <c r="L298" s="36"/>
      <c r="M298" s="37"/>
      <c r="N298" s="38">
        <f>IF(M298&gt;0,ROUND(L298/M298,4),0)</f>
        <v>0</v>
      </c>
      <c r="O298" s="39"/>
      <c r="P298" s="40"/>
      <c r="Q298" s="38">
        <f>ROUND(ROUND(N298,4)*(1-O298),4)</f>
        <v>0</v>
      </c>
      <c r="R298" s="38">
        <f>ROUND(ROUND(Q298,4)*(1+P298),4)</f>
        <v>0</v>
      </c>
      <c r="S298" s="38">
        <f>ROUND($I298*Q298,4)</f>
        <v>0</v>
      </c>
      <c r="T298" s="38">
        <f>ROUND($I298*R298,4)</f>
        <v>0</v>
      </c>
      <c r="U298" s="41"/>
      <c r="V298" s="41"/>
      <c r="W298" s="41"/>
      <c r="X298" s="41"/>
      <c r="Y298" s="42"/>
    </row>
    <row r="299" spans="1:25" ht="77.25" thickBot="1" x14ac:dyDescent="0.3">
      <c r="A299" s="57" t="s">
        <v>84</v>
      </c>
      <c r="B299" s="13">
        <v>8</v>
      </c>
      <c r="C299" s="43" t="s">
        <v>292</v>
      </c>
      <c r="D299" s="43" t="s">
        <v>84</v>
      </c>
      <c r="E299" s="43" t="s">
        <v>259</v>
      </c>
      <c r="F299" s="43" t="s">
        <v>84</v>
      </c>
      <c r="G299" s="43" t="s">
        <v>84</v>
      </c>
      <c r="H299" s="44" t="s">
        <v>370</v>
      </c>
      <c r="I299" s="45">
        <v>200</v>
      </c>
      <c r="J299" s="61"/>
      <c r="K299" s="13">
        <v>1</v>
      </c>
      <c r="L299" s="46"/>
      <c r="M299" s="47"/>
      <c r="N299" s="48">
        <f>IF(M299&gt;0,ROUND(L299/M299,4),0)</f>
        <v>0</v>
      </c>
      <c r="O299" s="49"/>
      <c r="P299" s="50"/>
      <c r="Q299" s="48">
        <f>ROUND(ROUND(N299,4)*(1-O299),4)</f>
        <v>0</v>
      </c>
      <c r="R299" s="48">
        <f>ROUND(ROUND(Q299,4)*(1+P299),4)</f>
        <v>0</v>
      </c>
      <c r="S299" s="48">
        <f>ROUND($I299*Q299,4)</f>
        <v>0</v>
      </c>
      <c r="T299" s="48">
        <f>ROUND($I299*R299,4)</f>
        <v>0</v>
      </c>
      <c r="U299" s="51"/>
      <c r="V299" s="51"/>
      <c r="W299" s="51"/>
      <c r="X299" s="51"/>
      <c r="Y299" s="52"/>
    </row>
    <row r="300" spans="1:25" ht="13.5" thickBot="1" x14ac:dyDescent="0.3">
      <c r="R300" s="62" t="s">
        <v>100</v>
      </c>
      <c r="S300" s="63">
        <f>SUM(S292:S299)</f>
        <v>0</v>
      </c>
      <c r="T300" s="64">
        <f>SUM(T292:T299)</f>
        <v>0</v>
      </c>
    </row>
    <row r="302" spans="1:25" ht="13.5" thickBot="1" x14ac:dyDescent="0.3"/>
    <row r="303" spans="1:25" ht="13.5" thickBot="1" x14ac:dyDescent="0.3">
      <c r="A303" s="53" t="s">
        <v>54</v>
      </c>
      <c r="B303" s="58" t="s">
        <v>371</v>
      </c>
      <c r="C303" s="19" t="s">
        <v>372</v>
      </c>
      <c r="D303" s="19"/>
      <c r="E303" s="19"/>
      <c r="F303" s="19"/>
      <c r="G303" s="19"/>
      <c r="H303" s="19" t="s">
        <v>57</v>
      </c>
      <c r="I303" s="19"/>
      <c r="J303" s="8"/>
      <c r="K303" s="7"/>
      <c r="L303" s="19" t="s">
        <v>373</v>
      </c>
      <c r="M303" s="19"/>
      <c r="N303" s="19"/>
      <c r="O303" s="19"/>
      <c r="P303" s="19"/>
      <c r="Q303" s="19"/>
      <c r="R303" s="19"/>
      <c r="S303" s="19"/>
      <c r="T303" s="19"/>
      <c r="U303" s="19"/>
      <c r="V303" s="19"/>
      <c r="W303" s="19"/>
      <c r="X303" s="19"/>
      <c r="Y303" s="8"/>
    </row>
    <row r="304" spans="1:25" ht="51.75" thickBot="1" x14ac:dyDescent="0.3">
      <c r="A304" s="54" t="s">
        <v>59</v>
      </c>
      <c r="B304" s="20" t="s">
        <v>60</v>
      </c>
      <c r="C304" s="21" t="s">
        <v>61</v>
      </c>
      <c r="D304" s="21" t="s">
        <v>62</v>
      </c>
      <c r="E304" s="21" t="s">
        <v>63</v>
      </c>
      <c r="F304" s="21" t="s">
        <v>64</v>
      </c>
      <c r="G304" s="21" t="s">
        <v>65</v>
      </c>
      <c r="H304" s="21" t="s">
        <v>66</v>
      </c>
      <c r="I304" s="21" t="s">
        <v>67</v>
      </c>
      <c r="J304" s="22" t="s">
        <v>68</v>
      </c>
      <c r="K304" s="20" t="s">
        <v>69</v>
      </c>
      <c r="L304" s="21" t="s">
        <v>70</v>
      </c>
      <c r="M304" s="21" t="s">
        <v>71</v>
      </c>
      <c r="N304" s="21" t="s">
        <v>72</v>
      </c>
      <c r="O304" s="21" t="s">
        <v>73</v>
      </c>
      <c r="P304" s="21" t="s">
        <v>74</v>
      </c>
      <c r="Q304" s="21" t="s">
        <v>75</v>
      </c>
      <c r="R304" s="21" t="s">
        <v>76</v>
      </c>
      <c r="S304" s="21" t="s">
        <v>77</v>
      </c>
      <c r="T304" s="21" t="s">
        <v>78</v>
      </c>
      <c r="U304" s="21" t="s">
        <v>79</v>
      </c>
      <c r="V304" s="21" t="s">
        <v>80</v>
      </c>
      <c r="W304" s="21" t="s">
        <v>81</v>
      </c>
      <c r="X304" s="21" t="s">
        <v>82</v>
      </c>
      <c r="Y304" s="22" t="s">
        <v>83</v>
      </c>
    </row>
    <row r="305" spans="1:25" ht="63.75" x14ac:dyDescent="0.25">
      <c r="A305" s="55" t="s">
        <v>84</v>
      </c>
      <c r="B305" s="9">
        <v>1</v>
      </c>
      <c r="C305" s="23" t="s">
        <v>374</v>
      </c>
      <c r="D305" s="23" t="s">
        <v>375</v>
      </c>
      <c r="E305" s="23" t="s">
        <v>105</v>
      </c>
      <c r="F305" s="23" t="s">
        <v>84</v>
      </c>
      <c r="G305" s="23" t="s">
        <v>84</v>
      </c>
      <c r="H305" s="24" t="s">
        <v>88</v>
      </c>
      <c r="I305" s="25">
        <v>1</v>
      </c>
      <c r="J305" s="59"/>
      <c r="K305" s="9">
        <v>1</v>
      </c>
      <c r="L305" s="26"/>
      <c r="M305" s="27"/>
      <c r="N305" s="28">
        <f>IF(M305&gt;0,ROUND(L305/M305,4),0)</f>
        <v>0</v>
      </c>
      <c r="O305" s="29"/>
      <c r="P305" s="30"/>
      <c r="Q305" s="28">
        <f>ROUND(ROUND(N305,4)*(1-O305),4)</f>
        <v>0</v>
      </c>
      <c r="R305" s="28">
        <f>ROUND(ROUND(Q305,4)*(1+P305),4)</f>
        <v>0</v>
      </c>
      <c r="S305" s="28">
        <f>ROUND($I305*Q305,4)</f>
        <v>0</v>
      </c>
      <c r="T305" s="28">
        <f>ROUND($I305*R305,4)</f>
        <v>0</v>
      </c>
      <c r="U305" s="31"/>
      <c r="V305" s="31"/>
      <c r="W305" s="31"/>
      <c r="X305" s="31"/>
      <c r="Y305" s="32"/>
    </row>
    <row r="306" spans="1:25" x14ac:dyDescent="0.25">
      <c r="A306" s="56" t="s">
        <v>84</v>
      </c>
      <c r="B306" s="11">
        <v>2</v>
      </c>
      <c r="C306" s="33" t="s">
        <v>376</v>
      </c>
      <c r="D306" s="33" t="s">
        <v>84</v>
      </c>
      <c r="E306" s="33" t="s">
        <v>105</v>
      </c>
      <c r="F306" s="33" t="s">
        <v>84</v>
      </c>
      <c r="G306" s="33" t="s">
        <v>84</v>
      </c>
      <c r="H306" s="34" t="s">
        <v>88</v>
      </c>
      <c r="I306" s="35">
        <v>1</v>
      </c>
      <c r="J306" s="60"/>
      <c r="K306" s="11">
        <v>1</v>
      </c>
      <c r="L306" s="36"/>
      <c r="M306" s="37"/>
      <c r="N306" s="38">
        <f>IF(M306&gt;0,ROUND(L306/M306,4),0)</f>
        <v>0</v>
      </c>
      <c r="O306" s="39"/>
      <c r="P306" s="40"/>
      <c r="Q306" s="38">
        <f>ROUND(ROUND(N306,4)*(1-O306),4)</f>
        <v>0</v>
      </c>
      <c r="R306" s="38">
        <f>ROUND(ROUND(Q306,4)*(1+P306),4)</f>
        <v>0</v>
      </c>
      <c r="S306" s="38">
        <f>ROUND($I306*Q306,4)</f>
        <v>0</v>
      </c>
      <c r="T306" s="38">
        <f>ROUND($I306*R306,4)</f>
        <v>0</v>
      </c>
      <c r="U306" s="41"/>
      <c r="V306" s="41"/>
      <c r="W306" s="41"/>
      <c r="X306" s="41"/>
      <c r="Y306" s="42"/>
    </row>
    <row r="307" spans="1:25" x14ac:dyDescent="0.25">
      <c r="A307" s="56" t="s">
        <v>84</v>
      </c>
      <c r="B307" s="11">
        <v>3</v>
      </c>
      <c r="C307" s="33" t="s">
        <v>377</v>
      </c>
      <c r="D307" s="33" t="s">
        <v>84</v>
      </c>
      <c r="E307" s="33" t="s">
        <v>105</v>
      </c>
      <c r="F307" s="33" t="s">
        <v>84</v>
      </c>
      <c r="G307" s="33" t="s">
        <v>84</v>
      </c>
      <c r="H307" s="34" t="s">
        <v>88</v>
      </c>
      <c r="I307" s="35">
        <v>1</v>
      </c>
      <c r="J307" s="60"/>
      <c r="K307" s="11">
        <v>1</v>
      </c>
      <c r="L307" s="36"/>
      <c r="M307" s="37"/>
      <c r="N307" s="38">
        <f>IF(M307&gt;0,ROUND(L307/M307,4),0)</f>
        <v>0</v>
      </c>
      <c r="O307" s="39"/>
      <c r="P307" s="40"/>
      <c r="Q307" s="38">
        <f>ROUND(ROUND(N307,4)*(1-O307),4)</f>
        <v>0</v>
      </c>
      <c r="R307" s="38">
        <f>ROUND(ROUND(Q307,4)*(1+P307),4)</f>
        <v>0</v>
      </c>
      <c r="S307" s="38">
        <f>ROUND($I307*Q307,4)</f>
        <v>0</v>
      </c>
      <c r="T307" s="38">
        <f>ROUND($I307*R307,4)</f>
        <v>0</v>
      </c>
      <c r="U307" s="41"/>
      <c r="V307" s="41"/>
      <c r="W307" s="41"/>
      <c r="X307" s="41"/>
      <c r="Y307" s="42"/>
    </row>
    <row r="308" spans="1:25" x14ac:dyDescent="0.25">
      <c r="A308" s="56" t="s">
        <v>84</v>
      </c>
      <c r="B308" s="11">
        <v>4</v>
      </c>
      <c r="C308" s="33" t="s">
        <v>378</v>
      </c>
      <c r="D308" s="33" t="s">
        <v>379</v>
      </c>
      <c r="E308" s="33" t="s">
        <v>105</v>
      </c>
      <c r="F308" s="33" t="s">
        <v>84</v>
      </c>
      <c r="G308" s="33" t="s">
        <v>84</v>
      </c>
      <c r="H308" s="34" t="s">
        <v>88</v>
      </c>
      <c r="I308" s="35">
        <v>1</v>
      </c>
      <c r="J308" s="60"/>
      <c r="K308" s="11">
        <v>1</v>
      </c>
      <c r="L308" s="36"/>
      <c r="M308" s="37"/>
      <c r="N308" s="38">
        <f>IF(M308&gt;0,ROUND(L308/M308,4),0)</f>
        <v>0</v>
      </c>
      <c r="O308" s="39"/>
      <c r="P308" s="40"/>
      <c r="Q308" s="38">
        <f>ROUND(ROUND(N308,4)*(1-O308),4)</f>
        <v>0</v>
      </c>
      <c r="R308" s="38">
        <f>ROUND(ROUND(Q308,4)*(1+P308),4)</f>
        <v>0</v>
      </c>
      <c r="S308" s="38">
        <f>ROUND($I308*Q308,4)</f>
        <v>0</v>
      </c>
      <c r="T308" s="38">
        <f>ROUND($I308*R308,4)</f>
        <v>0</v>
      </c>
      <c r="U308" s="41"/>
      <c r="V308" s="41"/>
      <c r="W308" s="41"/>
      <c r="X308" s="41"/>
      <c r="Y308" s="42"/>
    </row>
    <row r="309" spans="1:25" x14ac:dyDescent="0.25">
      <c r="A309" s="56" t="s">
        <v>84</v>
      </c>
      <c r="B309" s="11">
        <v>5</v>
      </c>
      <c r="C309" s="33" t="s">
        <v>380</v>
      </c>
      <c r="D309" s="33" t="s">
        <v>84</v>
      </c>
      <c r="E309" s="33" t="s">
        <v>105</v>
      </c>
      <c r="F309" s="33" t="s">
        <v>84</v>
      </c>
      <c r="G309" s="33" t="s">
        <v>84</v>
      </c>
      <c r="H309" s="34" t="s">
        <v>88</v>
      </c>
      <c r="I309" s="35">
        <v>1</v>
      </c>
      <c r="J309" s="60"/>
      <c r="K309" s="11">
        <v>1</v>
      </c>
      <c r="L309" s="36"/>
      <c r="M309" s="37"/>
      <c r="N309" s="38">
        <f>IF(M309&gt;0,ROUND(L309/M309,4),0)</f>
        <v>0</v>
      </c>
      <c r="O309" s="39"/>
      <c r="P309" s="40"/>
      <c r="Q309" s="38">
        <f>ROUND(ROUND(N309,4)*(1-O309),4)</f>
        <v>0</v>
      </c>
      <c r="R309" s="38">
        <f>ROUND(ROUND(Q309,4)*(1+P309),4)</f>
        <v>0</v>
      </c>
      <c r="S309" s="38">
        <f>ROUND($I309*Q309,4)</f>
        <v>0</v>
      </c>
      <c r="T309" s="38">
        <f>ROUND($I309*R309,4)</f>
        <v>0</v>
      </c>
      <c r="U309" s="41"/>
      <c r="V309" s="41"/>
      <c r="W309" s="41"/>
      <c r="X309" s="41"/>
      <c r="Y309" s="42"/>
    </row>
    <row r="310" spans="1:25" x14ac:dyDescent="0.25">
      <c r="A310" s="56" t="s">
        <v>84</v>
      </c>
      <c r="B310" s="11">
        <v>6</v>
      </c>
      <c r="C310" s="33" t="s">
        <v>381</v>
      </c>
      <c r="D310" s="33" t="s">
        <v>379</v>
      </c>
      <c r="E310" s="33" t="s">
        <v>105</v>
      </c>
      <c r="F310" s="33" t="s">
        <v>84</v>
      </c>
      <c r="G310" s="33" t="s">
        <v>84</v>
      </c>
      <c r="H310" s="34" t="s">
        <v>88</v>
      </c>
      <c r="I310" s="35">
        <v>1</v>
      </c>
      <c r="J310" s="60"/>
      <c r="K310" s="11">
        <v>1</v>
      </c>
      <c r="L310" s="36"/>
      <c r="M310" s="37"/>
      <c r="N310" s="38">
        <f>IF(M310&gt;0,ROUND(L310/M310,4),0)</f>
        <v>0</v>
      </c>
      <c r="O310" s="39"/>
      <c r="P310" s="40"/>
      <c r="Q310" s="38">
        <f>ROUND(ROUND(N310,4)*(1-O310),4)</f>
        <v>0</v>
      </c>
      <c r="R310" s="38">
        <f>ROUND(ROUND(Q310,4)*(1+P310),4)</f>
        <v>0</v>
      </c>
      <c r="S310" s="38">
        <f>ROUND($I310*Q310,4)</f>
        <v>0</v>
      </c>
      <c r="T310" s="38">
        <f>ROUND($I310*R310,4)</f>
        <v>0</v>
      </c>
      <c r="U310" s="41"/>
      <c r="V310" s="41"/>
      <c r="W310" s="41"/>
      <c r="X310" s="41"/>
      <c r="Y310" s="42"/>
    </row>
    <row r="311" spans="1:25" ht="77.25" thickBot="1" x14ac:dyDescent="0.3">
      <c r="A311" s="57" t="s">
        <v>84</v>
      </c>
      <c r="B311" s="13">
        <v>7</v>
      </c>
      <c r="C311" s="43" t="s">
        <v>382</v>
      </c>
      <c r="D311" s="43" t="s">
        <v>84</v>
      </c>
      <c r="E311" s="43" t="s">
        <v>84</v>
      </c>
      <c r="F311" s="43" t="s">
        <v>259</v>
      </c>
      <c r="G311" s="43" t="s">
        <v>84</v>
      </c>
      <c r="H311" s="44" t="s">
        <v>88</v>
      </c>
      <c r="I311" s="45">
        <v>1</v>
      </c>
      <c r="J311" s="61"/>
      <c r="K311" s="13">
        <v>1</v>
      </c>
      <c r="L311" s="46"/>
      <c r="M311" s="47"/>
      <c r="N311" s="48">
        <f>IF(M311&gt;0,ROUND(L311/M311,4),0)</f>
        <v>0</v>
      </c>
      <c r="O311" s="49"/>
      <c r="P311" s="50"/>
      <c r="Q311" s="48">
        <f>ROUND(ROUND(N311,4)*(1-O311),4)</f>
        <v>0</v>
      </c>
      <c r="R311" s="48">
        <f>ROUND(ROUND(Q311,4)*(1+P311),4)</f>
        <v>0</v>
      </c>
      <c r="S311" s="48">
        <f>ROUND($I311*Q311,4)</f>
        <v>0</v>
      </c>
      <c r="T311" s="48">
        <f>ROUND($I311*R311,4)</f>
        <v>0</v>
      </c>
      <c r="U311" s="51"/>
      <c r="V311" s="51"/>
      <c r="W311" s="51"/>
      <c r="X311" s="51"/>
      <c r="Y311" s="52"/>
    </row>
    <row r="312" spans="1:25" ht="13.5" thickBot="1" x14ac:dyDescent="0.3">
      <c r="R312" s="62" t="s">
        <v>100</v>
      </c>
      <c r="S312" s="63">
        <f>SUM(S305:S311)</f>
        <v>0</v>
      </c>
      <c r="T312" s="64">
        <f>SUM(T305:T311)</f>
        <v>0</v>
      </c>
    </row>
    <row r="314" spans="1:25" ht="13.5" thickBot="1" x14ac:dyDescent="0.3"/>
    <row r="315" spans="1:25" ht="13.5" thickBot="1" x14ac:dyDescent="0.3">
      <c r="A315" s="53" t="s">
        <v>54</v>
      </c>
      <c r="B315" s="58" t="s">
        <v>383</v>
      </c>
      <c r="C315" s="19" t="s">
        <v>384</v>
      </c>
      <c r="D315" s="19"/>
      <c r="E315" s="19"/>
      <c r="F315" s="19"/>
      <c r="G315" s="19"/>
      <c r="H315" s="19" t="s">
        <v>57</v>
      </c>
      <c r="I315" s="19"/>
      <c r="J315" s="8"/>
      <c r="K315" s="7"/>
      <c r="L315" s="19" t="s">
        <v>385</v>
      </c>
      <c r="M315" s="19"/>
      <c r="N315" s="19"/>
      <c r="O315" s="19"/>
      <c r="P315" s="19"/>
      <c r="Q315" s="19"/>
      <c r="R315" s="19"/>
      <c r="S315" s="19"/>
      <c r="T315" s="19"/>
      <c r="U315" s="19"/>
      <c r="V315" s="19"/>
      <c r="W315" s="19"/>
      <c r="X315" s="19"/>
      <c r="Y315" s="8"/>
    </row>
    <row r="316" spans="1:25" ht="51.75" thickBot="1" x14ac:dyDescent="0.3">
      <c r="A316" s="54" t="s">
        <v>59</v>
      </c>
      <c r="B316" s="20" t="s">
        <v>60</v>
      </c>
      <c r="C316" s="21" t="s">
        <v>61</v>
      </c>
      <c r="D316" s="21" t="s">
        <v>62</v>
      </c>
      <c r="E316" s="21" t="s">
        <v>63</v>
      </c>
      <c r="F316" s="21" t="s">
        <v>64</v>
      </c>
      <c r="G316" s="21" t="s">
        <v>65</v>
      </c>
      <c r="H316" s="21" t="s">
        <v>66</v>
      </c>
      <c r="I316" s="21" t="s">
        <v>67</v>
      </c>
      <c r="J316" s="22" t="s">
        <v>68</v>
      </c>
      <c r="K316" s="20" t="s">
        <v>69</v>
      </c>
      <c r="L316" s="21" t="s">
        <v>70</v>
      </c>
      <c r="M316" s="21" t="s">
        <v>71</v>
      </c>
      <c r="N316" s="21" t="s">
        <v>72</v>
      </c>
      <c r="O316" s="21" t="s">
        <v>73</v>
      </c>
      <c r="P316" s="21" t="s">
        <v>74</v>
      </c>
      <c r="Q316" s="21" t="s">
        <v>75</v>
      </c>
      <c r="R316" s="21" t="s">
        <v>76</v>
      </c>
      <c r="S316" s="21" t="s">
        <v>77</v>
      </c>
      <c r="T316" s="21" t="s">
        <v>78</v>
      </c>
      <c r="U316" s="21" t="s">
        <v>79</v>
      </c>
      <c r="V316" s="21" t="s">
        <v>80</v>
      </c>
      <c r="W316" s="21" t="s">
        <v>81</v>
      </c>
      <c r="X316" s="21" t="s">
        <v>82</v>
      </c>
      <c r="Y316" s="22" t="s">
        <v>83</v>
      </c>
    </row>
    <row r="317" spans="1:25" ht="25.5" x14ac:dyDescent="0.25">
      <c r="A317" s="55" t="s">
        <v>84</v>
      </c>
      <c r="B317" s="9">
        <v>1</v>
      </c>
      <c r="C317" s="23" t="s">
        <v>386</v>
      </c>
      <c r="D317" s="23" t="s">
        <v>387</v>
      </c>
      <c r="E317" s="23" t="s">
        <v>187</v>
      </c>
      <c r="F317" s="23" t="s">
        <v>84</v>
      </c>
      <c r="G317" s="23" t="s">
        <v>84</v>
      </c>
      <c r="H317" s="24" t="s">
        <v>88</v>
      </c>
      <c r="I317" s="25">
        <v>1</v>
      </c>
      <c r="J317" s="59"/>
      <c r="K317" s="9">
        <v>1</v>
      </c>
      <c r="L317" s="26"/>
      <c r="M317" s="27"/>
      <c r="N317" s="28">
        <f>IF(M317&gt;0,ROUND(L317/M317,4),0)</f>
        <v>0</v>
      </c>
      <c r="O317" s="29"/>
      <c r="P317" s="30"/>
      <c r="Q317" s="28">
        <f>ROUND(ROUND(N317,4)*(1-O317),4)</f>
        <v>0</v>
      </c>
      <c r="R317" s="28">
        <f>ROUND(ROUND(Q317,4)*(1+P317),4)</f>
        <v>0</v>
      </c>
      <c r="S317" s="28">
        <f>ROUND($I317*Q317,4)</f>
        <v>0</v>
      </c>
      <c r="T317" s="28">
        <f>ROUND($I317*R317,4)</f>
        <v>0</v>
      </c>
      <c r="U317" s="31"/>
      <c r="V317" s="31"/>
      <c r="W317" s="31"/>
      <c r="X317" s="31"/>
      <c r="Y317" s="32"/>
    </row>
    <row r="318" spans="1:25" ht="25.5" x14ac:dyDescent="0.25">
      <c r="A318" s="56" t="s">
        <v>84</v>
      </c>
      <c r="B318" s="11">
        <v>2</v>
      </c>
      <c r="C318" s="33" t="s">
        <v>388</v>
      </c>
      <c r="D318" s="33" t="s">
        <v>387</v>
      </c>
      <c r="E318" s="33" t="s">
        <v>187</v>
      </c>
      <c r="F318" s="33" t="s">
        <v>84</v>
      </c>
      <c r="G318" s="33" t="s">
        <v>84</v>
      </c>
      <c r="H318" s="34" t="s">
        <v>88</v>
      </c>
      <c r="I318" s="35">
        <v>1</v>
      </c>
      <c r="J318" s="60"/>
      <c r="K318" s="11">
        <v>1</v>
      </c>
      <c r="L318" s="36"/>
      <c r="M318" s="37"/>
      <c r="N318" s="38">
        <f>IF(M318&gt;0,ROUND(L318/M318,4),0)</f>
        <v>0</v>
      </c>
      <c r="O318" s="39"/>
      <c r="P318" s="40"/>
      <c r="Q318" s="38">
        <f>ROUND(ROUND(N318,4)*(1-O318),4)</f>
        <v>0</v>
      </c>
      <c r="R318" s="38">
        <f>ROUND(ROUND(Q318,4)*(1+P318),4)</f>
        <v>0</v>
      </c>
      <c r="S318" s="38">
        <f>ROUND($I318*Q318,4)</f>
        <v>0</v>
      </c>
      <c r="T318" s="38">
        <f>ROUND($I318*R318,4)</f>
        <v>0</v>
      </c>
      <c r="U318" s="41"/>
      <c r="V318" s="41"/>
      <c r="W318" s="41"/>
      <c r="X318" s="41"/>
      <c r="Y318" s="42"/>
    </row>
    <row r="319" spans="1:25" x14ac:dyDescent="0.25">
      <c r="A319" s="56" t="s">
        <v>84</v>
      </c>
      <c r="B319" s="11">
        <v>3</v>
      </c>
      <c r="C319" s="33" t="s">
        <v>389</v>
      </c>
      <c r="D319" s="33" t="s">
        <v>390</v>
      </c>
      <c r="E319" s="33" t="s">
        <v>187</v>
      </c>
      <c r="F319" s="33" t="s">
        <v>84</v>
      </c>
      <c r="G319" s="33" t="s">
        <v>84</v>
      </c>
      <c r="H319" s="34" t="s">
        <v>88</v>
      </c>
      <c r="I319" s="35">
        <v>1</v>
      </c>
      <c r="J319" s="60"/>
      <c r="K319" s="11">
        <v>1</v>
      </c>
      <c r="L319" s="36"/>
      <c r="M319" s="37"/>
      <c r="N319" s="38">
        <f>IF(M319&gt;0,ROUND(L319/M319,4),0)</f>
        <v>0</v>
      </c>
      <c r="O319" s="39"/>
      <c r="P319" s="40"/>
      <c r="Q319" s="38">
        <f>ROUND(ROUND(N319,4)*(1-O319),4)</f>
        <v>0</v>
      </c>
      <c r="R319" s="38">
        <f>ROUND(ROUND(Q319,4)*(1+P319),4)</f>
        <v>0</v>
      </c>
      <c r="S319" s="38">
        <f>ROUND($I319*Q319,4)</f>
        <v>0</v>
      </c>
      <c r="T319" s="38">
        <f>ROUND($I319*R319,4)</f>
        <v>0</v>
      </c>
      <c r="U319" s="41"/>
      <c r="V319" s="41"/>
      <c r="W319" s="41"/>
      <c r="X319" s="41"/>
      <c r="Y319" s="42"/>
    </row>
    <row r="320" spans="1:25" x14ac:dyDescent="0.25">
      <c r="A320" s="56" t="s">
        <v>84</v>
      </c>
      <c r="B320" s="11">
        <v>4</v>
      </c>
      <c r="C320" s="33" t="s">
        <v>391</v>
      </c>
      <c r="D320" s="33" t="s">
        <v>392</v>
      </c>
      <c r="E320" s="33" t="s">
        <v>187</v>
      </c>
      <c r="F320" s="33" t="s">
        <v>84</v>
      </c>
      <c r="G320" s="33" t="s">
        <v>84</v>
      </c>
      <c r="H320" s="34" t="s">
        <v>88</v>
      </c>
      <c r="I320" s="35">
        <v>5</v>
      </c>
      <c r="J320" s="60"/>
      <c r="K320" s="11">
        <v>1</v>
      </c>
      <c r="L320" s="36"/>
      <c r="M320" s="37"/>
      <c r="N320" s="38">
        <f>IF(M320&gt;0,ROUND(L320/M320,4),0)</f>
        <v>0</v>
      </c>
      <c r="O320" s="39"/>
      <c r="P320" s="40"/>
      <c r="Q320" s="38">
        <f>ROUND(ROUND(N320,4)*(1-O320),4)</f>
        <v>0</v>
      </c>
      <c r="R320" s="38">
        <f>ROUND(ROUND(Q320,4)*(1+P320),4)</f>
        <v>0</v>
      </c>
      <c r="S320" s="38">
        <f>ROUND($I320*Q320,4)</f>
        <v>0</v>
      </c>
      <c r="T320" s="38">
        <f>ROUND($I320*R320,4)</f>
        <v>0</v>
      </c>
      <c r="U320" s="41"/>
      <c r="V320" s="41"/>
      <c r="W320" s="41"/>
      <c r="X320" s="41"/>
      <c r="Y320" s="42"/>
    </row>
    <row r="321" spans="1:25" ht="77.25" thickBot="1" x14ac:dyDescent="0.3">
      <c r="A321" s="57" t="s">
        <v>84</v>
      </c>
      <c r="B321" s="13">
        <v>5</v>
      </c>
      <c r="C321" s="43" t="s">
        <v>393</v>
      </c>
      <c r="D321" s="43" t="s">
        <v>394</v>
      </c>
      <c r="E321" s="43" t="s">
        <v>187</v>
      </c>
      <c r="F321" s="43" t="s">
        <v>395</v>
      </c>
      <c r="G321" s="43" t="s">
        <v>84</v>
      </c>
      <c r="H321" s="44" t="s">
        <v>88</v>
      </c>
      <c r="I321" s="45">
        <v>5</v>
      </c>
      <c r="J321" s="61"/>
      <c r="K321" s="13">
        <v>1</v>
      </c>
      <c r="L321" s="46"/>
      <c r="M321" s="47"/>
      <c r="N321" s="48">
        <f>IF(M321&gt;0,ROUND(L321/M321,4),0)</f>
        <v>0</v>
      </c>
      <c r="O321" s="49"/>
      <c r="P321" s="50"/>
      <c r="Q321" s="48">
        <f>ROUND(ROUND(N321,4)*(1-O321),4)</f>
        <v>0</v>
      </c>
      <c r="R321" s="48">
        <f>ROUND(ROUND(Q321,4)*(1+P321),4)</f>
        <v>0</v>
      </c>
      <c r="S321" s="48">
        <f>ROUND($I321*Q321,4)</f>
        <v>0</v>
      </c>
      <c r="T321" s="48">
        <f>ROUND($I321*R321,4)</f>
        <v>0</v>
      </c>
      <c r="U321" s="51"/>
      <c r="V321" s="51"/>
      <c r="W321" s="51"/>
      <c r="X321" s="51"/>
      <c r="Y321" s="52"/>
    </row>
    <row r="322" spans="1:25" ht="13.5" thickBot="1" x14ac:dyDescent="0.3">
      <c r="R322" s="62" t="s">
        <v>100</v>
      </c>
      <c r="S322" s="63">
        <f>SUM(S317:S321)</f>
        <v>0</v>
      </c>
      <c r="T322" s="64">
        <f>SUM(T317:T321)</f>
        <v>0</v>
      </c>
    </row>
    <row r="324" spans="1:25" ht="13.5" thickBot="1" x14ac:dyDescent="0.3"/>
    <row r="325" spans="1:25" ht="13.5" thickBot="1" x14ac:dyDescent="0.3">
      <c r="A325" s="53" t="s">
        <v>54</v>
      </c>
      <c r="B325" s="58" t="s">
        <v>396</v>
      </c>
      <c r="C325" s="19" t="s">
        <v>397</v>
      </c>
      <c r="D325" s="19"/>
      <c r="E325" s="19"/>
      <c r="F325" s="19"/>
      <c r="G325" s="19"/>
      <c r="H325" s="19" t="s">
        <v>57</v>
      </c>
      <c r="I325" s="19"/>
      <c r="J325" s="8"/>
      <c r="K325" s="7"/>
      <c r="L325" s="19" t="s">
        <v>398</v>
      </c>
      <c r="M325" s="19"/>
      <c r="N325" s="19"/>
      <c r="O325" s="19"/>
      <c r="P325" s="19"/>
      <c r="Q325" s="19"/>
      <c r="R325" s="19"/>
      <c r="S325" s="19"/>
      <c r="T325" s="19"/>
      <c r="U325" s="19"/>
      <c r="V325" s="19"/>
      <c r="W325" s="19"/>
      <c r="X325" s="19"/>
      <c r="Y325" s="8"/>
    </row>
    <row r="326" spans="1:25" ht="51.75" thickBot="1" x14ac:dyDescent="0.3">
      <c r="A326" s="54" t="s">
        <v>59</v>
      </c>
      <c r="B326" s="20" t="s">
        <v>60</v>
      </c>
      <c r="C326" s="21" t="s">
        <v>61</v>
      </c>
      <c r="D326" s="21" t="s">
        <v>62</v>
      </c>
      <c r="E326" s="21" t="s">
        <v>63</v>
      </c>
      <c r="F326" s="21" t="s">
        <v>64</v>
      </c>
      <c r="G326" s="21" t="s">
        <v>65</v>
      </c>
      <c r="H326" s="21" t="s">
        <v>66</v>
      </c>
      <c r="I326" s="21" t="s">
        <v>67</v>
      </c>
      <c r="J326" s="22" t="s">
        <v>68</v>
      </c>
      <c r="K326" s="20" t="s">
        <v>69</v>
      </c>
      <c r="L326" s="21" t="s">
        <v>70</v>
      </c>
      <c r="M326" s="21" t="s">
        <v>71</v>
      </c>
      <c r="N326" s="21" t="s">
        <v>72</v>
      </c>
      <c r="O326" s="21" t="s">
        <v>73</v>
      </c>
      <c r="P326" s="21" t="s">
        <v>74</v>
      </c>
      <c r="Q326" s="21" t="s">
        <v>75</v>
      </c>
      <c r="R326" s="21" t="s">
        <v>76</v>
      </c>
      <c r="S326" s="21" t="s">
        <v>77</v>
      </c>
      <c r="T326" s="21" t="s">
        <v>78</v>
      </c>
      <c r="U326" s="21" t="s">
        <v>79</v>
      </c>
      <c r="V326" s="21" t="s">
        <v>80</v>
      </c>
      <c r="W326" s="21" t="s">
        <v>81</v>
      </c>
      <c r="X326" s="21" t="s">
        <v>82</v>
      </c>
      <c r="Y326" s="22" t="s">
        <v>83</v>
      </c>
    </row>
    <row r="327" spans="1:25" x14ac:dyDescent="0.25">
      <c r="A327" s="55" t="s">
        <v>84</v>
      </c>
      <c r="B327" s="9">
        <v>1</v>
      </c>
      <c r="C327" s="23" t="s">
        <v>399</v>
      </c>
      <c r="D327" s="23" t="s">
        <v>400</v>
      </c>
      <c r="E327" s="23" t="s">
        <v>93</v>
      </c>
      <c r="F327" s="23" t="s">
        <v>84</v>
      </c>
      <c r="G327" s="23" t="s">
        <v>84</v>
      </c>
      <c r="H327" s="24" t="s">
        <v>88</v>
      </c>
      <c r="I327" s="25">
        <v>4</v>
      </c>
      <c r="J327" s="59"/>
      <c r="K327" s="9">
        <v>1</v>
      </c>
      <c r="L327" s="26"/>
      <c r="M327" s="27"/>
      <c r="N327" s="28">
        <f>IF(M327&gt;0,ROUND(L327/M327,4),0)</f>
        <v>0</v>
      </c>
      <c r="O327" s="29"/>
      <c r="P327" s="30"/>
      <c r="Q327" s="28">
        <f>ROUND(ROUND(N327,4)*(1-O327),4)</f>
        <v>0</v>
      </c>
      <c r="R327" s="28">
        <f>ROUND(ROUND(Q327,4)*(1+P327),4)</f>
        <v>0</v>
      </c>
      <c r="S327" s="28">
        <f>ROUND($I327*Q327,4)</f>
        <v>0</v>
      </c>
      <c r="T327" s="28">
        <f>ROUND($I327*R327,4)</f>
        <v>0</v>
      </c>
      <c r="U327" s="31"/>
      <c r="V327" s="31"/>
      <c r="W327" s="31"/>
      <c r="X327" s="31"/>
      <c r="Y327" s="32"/>
    </row>
    <row r="328" spans="1:25" x14ac:dyDescent="0.25">
      <c r="A328" s="56" t="s">
        <v>84</v>
      </c>
      <c r="B328" s="11">
        <v>2</v>
      </c>
      <c r="C328" s="33" t="s">
        <v>401</v>
      </c>
      <c r="D328" s="33" t="s">
        <v>400</v>
      </c>
      <c r="E328" s="33" t="s">
        <v>93</v>
      </c>
      <c r="F328" s="33" t="s">
        <v>84</v>
      </c>
      <c r="G328" s="33" t="s">
        <v>84</v>
      </c>
      <c r="H328" s="34" t="s">
        <v>88</v>
      </c>
      <c r="I328" s="35">
        <v>4</v>
      </c>
      <c r="J328" s="60"/>
      <c r="K328" s="11">
        <v>1</v>
      </c>
      <c r="L328" s="36"/>
      <c r="M328" s="37"/>
      <c r="N328" s="38">
        <f>IF(M328&gt;0,ROUND(L328/M328,4),0)</f>
        <v>0</v>
      </c>
      <c r="O328" s="39"/>
      <c r="P328" s="40"/>
      <c r="Q328" s="38">
        <f>ROUND(ROUND(N328,4)*(1-O328),4)</f>
        <v>0</v>
      </c>
      <c r="R328" s="38">
        <f>ROUND(ROUND(Q328,4)*(1+P328),4)</f>
        <v>0</v>
      </c>
      <c r="S328" s="38">
        <f>ROUND($I328*Q328,4)</f>
        <v>0</v>
      </c>
      <c r="T328" s="38">
        <f>ROUND($I328*R328,4)</f>
        <v>0</v>
      </c>
      <c r="U328" s="41"/>
      <c r="V328" s="41"/>
      <c r="W328" s="41"/>
      <c r="X328" s="41"/>
      <c r="Y328" s="42"/>
    </row>
    <row r="329" spans="1:25" x14ac:dyDescent="0.25">
      <c r="A329" s="56" t="s">
        <v>84</v>
      </c>
      <c r="B329" s="11">
        <v>3</v>
      </c>
      <c r="C329" s="33" t="s">
        <v>402</v>
      </c>
      <c r="D329" s="33" t="s">
        <v>400</v>
      </c>
      <c r="E329" s="33" t="s">
        <v>93</v>
      </c>
      <c r="F329" s="33" t="s">
        <v>84</v>
      </c>
      <c r="G329" s="33" t="s">
        <v>84</v>
      </c>
      <c r="H329" s="34" t="s">
        <v>88</v>
      </c>
      <c r="I329" s="35">
        <v>4</v>
      </c>
      <c r="J329" s="60"/>
      <c r="K329" s="11">
        <v>1</v>
      </c>
      <c r="L329" s="36"/>
      <c r="M329" s="37"/>
      <c r="N329" s="38">
        <f>IF(M329&gt;0,ROUND(L329/M329,4),0)</f>
        <v>0</v>
      </c>
      <c r="O329" s="39"/>
      <c r="P329" s="40"/>
      <c r="Q329" s="38">
        <f>ROUND(ROUND(N329,4)*(1-O329),4)</f>
        <v>0</v>
      </c>
      <c r="R329" s="38">
        <f>ROUND(ROUND(Q329,4)*(1+P329),4)</f>
        <v>0</v>
      </c>
      <c r="S329" s="38">
        <f>ROUND($I329*Q329,4)</f>
        <v>0</v>
      </c>
      <c r="T329" s="38">
        <f>ROUND($I329*R329,4)</f>
        <v>0</v>
      </c>
      <c r="U329" s="41"/>
      <c r="V329" s="41"/>
      <c r="W329" s="41"/>
      <c r="X329" s="41"/>
      <c r="Y329" s="42"/>
    </row>
    <row r="330" spans="1:25" x14ac:dyDescent="0.25">
      <c r="A330" s="56" t="s">
        <v>84</v>
      </c>
      <c r="B330" s="11">
        <v>4</v>
      </c>
      <c r="C330" s="33" t="s">
        <v>403</v>
      </c>
      <c r="D330" s="33" t="s">
        <v>400</v>
      </c>
      <c r="E330" s="33" t="s">
        <v>93</v>
      </c>
      <c r="F330" s="33" t="s">
        <v>84</v>
      </c>
      <c r="G330" s="33" t="s">
        <v>84</v>
      </c>
      <c r="H330" s="34" t="s">
        <v>88</v>
      </c>
      <c r="I330" s="35">
        <v>4</v>
      </c>
      <c r="J330" s="60"/>
      <c r="K330" s="11">
        <v>1</v>
      </c>
      <c r="L330" s="36"/>
      <c r="M330" s="37"/>
      <c r="N330" s="38">
        <f>IF(M330&gt;0,ROUND(L330/M330,4),0)</f>
        <v>0</v>
      </c>
      <c r="O330" s="39"/>
      <c r="P330" s="40"/>
      <c r="Q330" s="38">
        <f>ROUND(ROUND(N330,4)*(1-O330),4)</f>
        <v>0</v>
      </c>
      <c r="R330" s="38">
        <f>ROUND(ROUND(Q330,4)*(1+P330),4)</f>
        <v>0</v>
      </c>
      <c r="S330" s="38">
        <f>ROUND($I330*Q330,4)</f>
        <v>0</v>
      </c>
      <c r="T330" s="38">
        <f>ROUND($I330*R330,4)</f>
        <v>0</v>
      </c>
      <c r="U330" s="41"/>
      <c r="V330" s="41"/>
      <c r="W330" s="41"/>
      <c r="X330" s="41"/>
      <c r="Y330" s="42"/>
    </row>
    <row r="331" spans="1:25" ht="13.5" thickBot="1" x14ac:dyDescent="0.3">
      <c r="A331" s="57" t="s">
        <v>84</v>
      </c>
      <c r="B331" s="13">
        <v>5</v>
      </c>
      <c r="C331" s="43" t="s">
        <v>404</v>
      </c>
      <c r="D331" s="43" t="s">
        <v>392</v>
      </c>
      <c r="E331" s="43" t="s">
        <v>93</v>
      </c>
      <c r="F331" s="43" t="s">
        <v>84</v>
      </c>
      <c r="G331" s="43" t="s">
        <v>84</v>
      </c>
      <c r="H331" s="44" t="s">
        <v>88</v>
      </c>
      <c r="I331" s="45">
        <v>40</v>
      </c>
      <c r="J331" s="61"/>
      <c r="K331" s="13">
        <v>1</v>
      </c>
      <c r="L331" s="46"/>
      <c r="M331" s="47"/>
      <c r="N331" s="48">
        <f>IF(M331&gt;0,ROUND(L331/M331,4),0)</f>
        <v>0</v>
      </c>
      <c r="O331" s="49"/>
      <c r="P331" s="50"/>
      <c r="Q331" s="48">
        <f>ROUND(ROUND(N331,4)*(1-O331),4)</f>
        <v>0</v>
      </c>
      <c r="R331" s="48">
        <f>ROUND(ROUND(Q331,4)*(1+P331),4)</f>
        <v>0</v>
      </c>
      <c r="S331" s="48">
        <f>ROUND($I331*Q331,4)</f>
        <v>0</v>
      </c>
      <c r="T331" s="48">
        <f>ROUND($I331*R331,4)</f>
        <v>0</v>
      </c>
      <c r="U331" s="51"/>
      <c r="V331" s="51"/>
      <c r="W331" s="51"/>
      <c r="X331" s="51"/>
      <c r="Y331" s="52"/>
    </row>
    <row r="332" spans="1:25" ht="13.5" thickBot="1" x14ac:dyDescent="0.3">
      <c r="R332" s="62" t="s">
        <v>100</v>
      </c>
      <c r="S332" s="63">
        <f>SUM(S327:S331)</f>
        <v>0</v>
      </c>
      <c r="T332" s="64">
        <f>SUM(T327:T331)</f>
        <v>0</v>
      </c>
    </row>
    <row r="334" spans="1:25" ht="13.5" thickBot="1" x14ac:dyDescent="0.3"/>
    <row r="335" spans="1:25" ht="13.5" thickBot="1" x14ac:dyDescent="0.3">
      <c r="A335" s="53" t="s">
        <v>54</v>
      </c>
      <c r="B335" s="58" t="s">
        <v>405</v>
      </c>
      <c r="C335" s="19" t="s">
        <v>406</v>
      </c>
      <c r="D335" s="19"/>
      <c r="E335" s="19"/>
      <c r="F335" s="19"/>
      <c r="G335" s="19"/>
      <c r="H335" s="19" t="s">
        <v>57</v>
      </c>
      <c r="I335" s="19"/>
      <c r="J335" s="8"/>
      <c r="K335" s="7"/>
      <c r="L335" s="19" t="s">
        <v>407</v>
      </c>
      <c r="M335" s="19"/>
      <c r="N335" s="19"/>
      <c r="O335" s="19"/>
      <c r="P335" s="19"/>
      <c r="Q335" s="19"/>
      <c r="R335" s="19"/>
      <c r="S335" s="19"/>
      <c r="T335" s="19"/>
      <c r="U335" s="19"/>
      <c r="V335" s="19"/>
      <c r="W335" s="19"/>
      <c r="X335" s="19"/>
      <c r="Y335" s="8"/>
    </row>
    <row r="336" spans="1:25" ht="51.75" thickBot="1" x14ac:dyDescent="0.3">
      <c r="A336" s="54" t="s">
        <v>59</v>
      </c>
      <c r="B336" s="20" t="s">
        <v>60</v>
      </c>
      <c r="C336" s="21" t="s">
        <v>61</v>
      </c>
      <c r="D336" s="21" t="s">
        <v>62</v>
      </c>
      <c r="E336" s="21" t="s">
        <v>63</v>
      </c>
      <c r="F336" s="21" t="s">
        <v>64</v>
      </c>
      <c r="G336" s="21" t="s">
        <v>65</v>
      </c>
      <c r="H336" s="21" t="s">
        <v>66</v>
      </c>
      <c r="I336" s="21" t="s">
        <v>67</v>
      </c>
      <c r="J336" s="22" t="s">
        <v>68</v>
      </c>
      <c r="K336" s="20" t="s">
        <v>69</v>
      </c>
      <c r="L336" s="21" t="s">
        <v>70</v>
      </c>
      <c r="M336" s="21" t="s">
        <v>71</v>
      </c>
      <c r="N336" s="21" t="s">
        <v>72</v>
      </c>
      <c r="O336" s="21" t="s">
        <v>73</v>
      </c>
      <c r="P336" s="21" t="s">
        <v>74</v>
      </c>
      <c r="Q336" s="21" t="s">
        <v>75</v>
      </c>
      <c r="R336" s="21" t="s">
        <v>76</v>
      </c>
      <c r="S336" s="21" t="s">
        <v>77</v>
      </c>
      <c r="T336" s="21" t="s">
        <v>78</v>
      </c>
      <c r="U336" s="21" t="s">
        <v>79</v>
      </c>
      <c r="V336" s="21" t="s">
        <v>80</v>
      </c>
      <c r="W336" s="21" t="s">
        <v>81</v>
      </c>
      <c r="X336" s="21" t="s">
        <v>82</v>
      </c>
      <c r="Y336" s="22" t="s">
        <v>83</v>
      </c>
    </row>
    <row r="337" spans="1:25" ht="25.5" x14ac:dyDescent="0.25">
      <c r="A337" s="55" t="s">
        <v>84</v>
      </c>
      <c r="B337" s="9">
        <v>1</v>
      </c>
      <c r="C337" s="23" t="s">
        <v>408</v>
      </c>
      <c r="D337" s="23" t="s">
        <v>409</v>
      </c>
      <c r="E337" s="23" t="s">
        <v>124</v>
      </c>
      <c r="F337" s="23" t="s">
        <v>84</v>
      </c>
      <c r="G337" s="23" t="s">
        <v>84</v>
      </c>
      <c r="H337" s="24" t="s">
        <v>88</v>
      </c>
      <c r="I337" s="25">
        <v>21</v>
      </c>
      <c r="J337" s="59"/>
      <c r="K337" s="9">
        <v>1</v>
      </c>
      <c r="L337" s="26"/>
      <c r="M337" s="27"/>
      <c r="N337" s="28">
        <f>IF(M337&gt;0,ROUND(L337/M337,4),0)</f>
        <v>0</v>
      </c>
      <c r="O337" s="29"/>
      <c r="P337" s="30"/>
      <c r="Q337" s="28">
        <f>ROUND(ROUND(N337,4)*(1-O337),4)</f>
        <v>0</v>
      </c>
      <c r="R337" s="28">
        <f>ROUND(ROUND(Q337,4)*(1+P337),4)</f>
        <v>0</v>
      </c>
      <c r="S337" s="28">
        <f>ROUND($I337*Q337,4)</f>
        <v>0</v>
      </c>
      <c r="T337" s="28">
        <f>ROUND($I337*R337,4)</f>
        <v>0</v>
      </c>
      <c r="U337" s="31"/>
      <c r="V337" s="31"/>
      <c r="W337" s="31"/>
      <c r="X337" s="31"/>
      <c r="Y337" s="32"/>
    </row>
    <row r="338" spans="1:25" ht="25.5" x14ac:dyDescent="0.25">
      <c r="A338" s="56" t="s">
        <v>84</v>
      </c>
      <c r="B338" s="11">
        <v>2</v>
      </c>
      <c r="C338" s="33" t="s">
        <v>410</v>
      </c>
      <c r="D338" s="33" t="s">
        <v>409</v>
      </c>
      <c r="E338" s="33" t="s">
        <v>124</v>
      </c>
      <c r="F338" s="33" t="s">
        <v>84</v>
      </c>
      <c r="G338" s="33" t="s">
        <v>84</v>
      </c>
      <c r="H338" s="34" t="s">
        <v>88</v>
      </c>
      <c r="I338" s="35">
        <v>1</v>
      </c>
      <c r="J338" s="60"/>
      <c r="K338" s="11">
        <v>1</v>
      </c>
      <c r="L338" s="36"/>
      <c r="M338" s="37"/>
      <c r="N338" s="38">
        <f>IF(M338&gt;0,ROUND(L338/M338,4),0)</f>
        <v>0</v>
      </c>
      <c r="O338" s="39"/>
      <c r="P338" s="40"/>
      <c r="Q338" s="38">
        <f>ROUND(ROUND(N338,4)*(1-O338),4)</f>
        <v>0</v>
      </c>
      <c r="R338" s="38">
        <f>ROUND(ROUND(Q338,4)*(1+P338),4)</f>
        <v>0</v>
      </c>
      <c r="S338" s="38">
        <f>ROUND($I338*Q338,4)</f>
        <v>0</v>
      </c>
      <c r="T338" s="38">
        <f>ROUND($I338*R338,4)</f>
        <v>0</v>
      </c>
      <c r="U338" s="41"/>
      <c r="V338" s="41"/>
      <c r="W338" s="41"/>
      <c r="X338" s="41"/>
      <c r="Y338" s="42"/>
    </row>
    <row r="339" spans="1:25" x14ac:dyDescent="0.25">
      <c r="A339" s="56" t="s">
        <v>84</v>
      </c>
      <c r="B339" s="11">
        <v>3</v>
      </c>
      <c r="C339" s="33" t="s">
        <v>411</v>
      </c>
      <c r="D339" s="33" t="s">
        <v>84</v>
      </c>
      <c r="E339" s="33" t="s">
        <v>124</v>
      </c>
      <c r="F339" s="33" t="s">
        <v>84</v>
      </c>
      <c r="G339" s="33" t="s">
        <v>84</v>
      </c>
      <c r="H339" s="34" t="s">
        <v>88</v>
      </c>
      <c r="I339" s="35">
        <v>1</v>
      </c>
      <c r="J339" s="60"/>
      <c r="K339" s="11">
        <v>1</v>
      </c>
      <c r="L339" s="36"/>
      <c r="M339" s="37"/>
      <c r="N339" s="38">
        <f>IF(M339&gt;0,ROUND(L339/M339,4),0)</f>
        <v>0</v>
      </c>
      <c r="O339" s="39"/>
      <c r="P339" s="40"/>
      <c r="Q339" s="38">
        <f>ROUND(ROUND(N339,4)*(1-O339),4)</f>
        <v>0</v>
      </c>
      <c r="R339" s="38">
        <f>ROUND(ROUND(Q339,4)*(1+P339),4)</f>
        <v>0</v>
      </c>
      <c r="S339" s="38">
        <f>ROUND($I339*Q339,4)</f>
        <v>0</v>
      </c>
      <c r="T339" s="38">
        <f>ROUND($I339*R339,4)</f>
        <v>0</v>
      </c>
      <c r="U339" s="41"/>
      <c r="V339" s="41"/>
      <c r="W339" s="41"/>
      <c r="X339" s="41"/>
      <c r="Y339" s="42"/>
    </row>
    <row r="340" spans="1:25" x14ac:dyDescent="0.25">
      <c r="A340" s="56" t="s">
        <v>84</v>
      </c>
      <c r="B340" s="11">
        <v>4</v>
      </c>
      <c r="C340" s="33" t="s">
        <v>412</v>
      </c>
      <c r="D340" s="33" t="s">
        <v>84</v>
      </c>
      <c r="E340" s="33" t="s">
        <v>124</v>
      </c>
      <c r="F340" s="33" t="s">
        <v>84</v>
      </c>
      <c r="G340" s="33" t="s">
        <v>84</v>
      </c>
      <c r="H340" s="34" t="s">
        <v>88</v>
      </c>
      <c r="I340" s="35">
        <v>1</v>
      </c>
      <c r="J340" s="60"/>
      <c r="K340" s="11">
        <v>1</v>
      </c>
      <c r="L340" s="36"/>
      <c r="M340" s="37"/>
      <c r="N340" s="38">
        <f>IF(M340&gt;0,ROUND(L340/M340,4),0)</f>
        <v>0</v>
      </c>
      <c r="O340" s="39"/>
      <c r="P340" s="40"/>
      <c r="Q340" s="38">
        <f>ROUND(ROUND(N340,4)*(1-O340),4)</f>
        <v>0</v>
      </c>
      <c r="R340" s="38">
        <f>ROUND(ROUND(Q340,4)*(1+P340),4)</f>
        <v>0</v>
      </c>
      <c r="S340" s="38">
        <f>ROUND($I340*Q340,4)</f>
        <v>0</v>
      </c>
      <c r="T340" s="38">
        <f>ROUND($I340*R340,4)</f>
        <v>0</v>
      </c>
      <c r="U340" s="41"/>
      <c r="V340" s="41"/>
      <c r="W340" s="41"/>
      <c r="X340" s="41"/>
      <c r="Y340" s="42"/>
    </row>
    <row r="341" spans="1:25" x14ac:dyDescent="0.25">
      <c r="A341" s="56" t="s">
        <v>84</v>
      </c>
      <c r="B341" s="11">
        <v>5</v>
      </c>
      <c r="C341" s="33" t="s">
        <v>413</v>
      </c>
      <c r="D341" s="33" t="s">
        <v>84</v>
      </c>
      <c r="E341" s="33" t="s">
        <v>124</v>
      </c>
      <c r="F341" s="33" t="s">
        <v>84</v>
      </c>
      <c r="G341" s="33" t="s">
        <v>84</v>
      </c>
      <c r="H341" s="34" t="s">
        <v>88</v>
      </c>
      <c r="I341" s="35">
        <v>24</v>
      </c>
      <c r="J341" s="60"/>
      <c r="K341" s="11">
        <v>1</v>
      </c>
      <c r="L341" s="36"/>
      <c r="M341" s="37"/>
      <c r="N341" s="38">
        <f>IF(M341&gt;0,ROUND(L341/M341,4),0)</f>
        <v>0</v>
      </c>
      <c r="O341" s="39"/>
      <c r="P341" s="40"/>
      <c r="Q341" s="38">
        <f>ROUND(ROUND(N341,4)*(1-O341),4)</f>
        <v>0</v>
      </c>
      <c r="R341" s="38">
        <f>ROUND(ROUND(Q341,4)*(1+P341),4)</f>
        <v>0</v>
      </c>
      <c r="S341" s="38">
        <f>ROUND($I341*Q341,4)</f>
        <v>0</v>
      </c>
      <c r="T341" s="38">
        <f>ROUND($I341*R341,4)</f>
        <v>0</v>
      </c>
      <c r="U341" s="41"/>
      <c r="V341" s="41"/>
      <c r="W341" s="41"/>
      <c r="X341" s="41"/>
      <c r="Y341" s="42"/>
    </row>
    <row r="342" spans="1:25" x14ac:dyDescent="0.25">
      <c r="A342" s="56" t="s">
        <v>84</v>
      </c>
      <c r="B342" s="11">
        <v>6</v>
      </c>
      <c r="C342" s="33" t="s">
        <v>414</v>
      </c>
      <c r="D342" s="33" t="s">
        <v>415</v>
      </c>
      <c r="E342" s="33" t="s">
        <v>124</v>
      </c>
      <c r="F342" s="33" t="s">
        <v>84</v>
      </c>
      <c r="G342" s="33" t="s">
        <v>84</v>
      </c>
      <c r="H342" s="34" t="s">
        <v>88</v>
      </c>
      <c r="I342" s="35">
        <v>18</v>
      </c>
      <c r="J342" s="60"/>
      <c r="K342" s="11">
        <v>1</v>
      </c>
      <c r="L342" s="36"/>
      <c r="M342" s="37"/>
      <c r="N342" s="38">
        <f>IF(M342&gt;0,ROUND(L342/M342,4),0)</f>
        <v>0</v>
      </c>
      <c r="O342" s="39"/>
      <c r="P342" s="40"/>
      <c r="Q342" s="38">
        <f>ROUND(ROUND(N342,4)*(1-O342),4)</f>
        <v>0</v>
      </c>
      <c r="R342" s="38">
        <f>ROUND(ROUND(Q342,4)*(1+P342),4)</f>
        <v>0</v>
      </c>
      <c r="S342" s="38">
        <f>ROUND($I342*Q342,4)</f>
        <v>0</v>
      </c>
      <c r="T342" s="38">
        <f>ROUND($I342*R342,4)</f>
        <v>0</v>
      </c>
      <c r="U342" s="41"/>
      <c r="V342" s="41"/>
      <c r="W342" s="41"/>
      <c r="X342" s="41"/>
      <c r="Y342" s="42"/>
    </row>
    <row r="343" spans="1:25" ht="77.25" thickBot="1" x14ac:dyDescent="0.3">
      <c r="A343" s="57" t="s">
        <v>84</v>
      </c>
      <c r="B343" s="13">
        <v>7</v>
      </c>
      <c r="C343" s="43" t="s">
        <v>416</v>
      </c>
      <c r="D343" s="43" t="s">
        <v>84</v>
      </c>
      <c r="E343" s="43" t="s">
        <v>124</v>
      </c>
      <c r="F343" s="43" t="s">
        <v>259</v>
      </c>
      <c r="G343" s="43" t="s">
        <v>84</v>
      </c>
      <c r="H343" s="44" t="s">
        <v>88</v>
      </c>
      <c r="I343" s="45">
        <v>30</v>
      </c>
      <c r="J343" s="61"/>
      <c r="K343" s="13">
        <v>1</v>
      </c>
      <c r="L343" s="46"/>
      <c r="M343" s="47"/>
      <c r="N343" s="48">
        <f>IF(M343&gt;0,ROUND(L343/M343,4),0)</f>
        <v>0</v>
      </c>
      <c r="O343" s="49"/>
      <c r="P343" s="50"/>
      <c r="Q343" s="48">
        <f>ROUND(ROUND(N343,4)*(1-O343),4)</f>
        <v>0</v>
      </c>
      <c r="R343" s="48">
        <f>ROUND(ROUND(Q343,4)*(1+P343),4)</f>
        <v>0</v>
      </c>
      <c r="S343" s="48">
        <f>ROUND($I343*Q343,4)</f>
        <v>0</v>
      </c>
      <c r="T343" s="48">
        <f>ROUND($I343*R343,4)</f>
        <v>0</v>
      </c>
      <c r="U343" s="51"/>
      <c r="V343" s="51"/>
      <c r="W343" s="51"/>
      <c r="X343" s="51"/>
      <c r="Y343" s="52"/>
    </row>
    <row r="344" spans="1:25" ht="13.5" thickBot="1" x14ac:dyDescent="0.3">
      <c r="R344" s="62" t="s">
        <v>100</v>
      </c>
      <c r="S344" s="63">
        <f>SUM(S337:S343)</f>
        <v>0</v>
      </c>
      <c r="T344" s="64">
        <f>SUM(T337:T343)</f>
        <v>0</v>
      </c>
    </row>
    <row r="346" spans="1:25" ht="13.5" thickBot="1" x14ac:dyDescent="0.3"/>
    <row r="347" spans="1:25" ht="13.5" thickBot="1" x14ac:dyDescent="0.3">
      <c r="A347" s="53" t="s">
        <v>54</v>
      </c>
      <c r="B347" s="58" t="s">
        <v>417</v>
      </c>
      <c r="C347" s="19" t="s">
        <v>418</v>
      </c>
      <c r="D347" s="19"/>
      <c r="E347" s="19"/>
      <c r="F347" s="19"/>
      <c r="G347" s="19"/>
      <c r="H347" s="19" t="s">
        <v>57</v>
      </c>
      <c r="I347" s="19"/>
      <c r="J347" s="8"/>
      <c r="K347" s="7"/>
      <c r="L347" s="19" t="s">
        <v>419</v>
      </c>
      <c r="M347" s="19"/>
      <c r="N347" s="19"/>
      <c r="O347" s="19"/>
      <c r="P347" s="19"/>
      <c r="Q347" s="19"/>
      <c r="R347" s="19"/>
      <c r="S347" s="19"/>
      <c r="T347" s="19"/>
      <c r="U347" s="19"/>
      <c r="V347" s="19"/>
      <c r="W347" s="19"/>
      <c r="X347" s="19"/>
      <c r="Y347" s="8"/>
    </row>
    <row r="348" spans="1:25" ht="51.75" thickBot="1" x14ac:dyDescent="0.3">
      <c r="A348" s="54" t="s">
        <v>59</v>
      </c>
      <c r="B348" s="20" t="s">
        <v>60</v>
      </c>
      <c r="C348" s="21" t="s">
        <v>61</v>
      </c>
      <c r="D348" s="21" t="s">
        <v>62</v>
      </c>
      <c r="E348" s="21" t="s">
        <v>63</v>
      </c>
      <c r="F348" s="21" t="s">
        <v>64</v>
      </c>
      <c r="G348" s="21" t="s">
        <v>65</v>
      </c>
      <c r="H348" s="21" t="s">
        <v>66</v>
      </c>
      <c r="I348" s="21" t="s">
        <v>67</v>
      </c>
      <c r="J348" s="22" t="s">
        <v>68</v>
      </c>
      <c r="K348" s="20" t="s">
        <v>69</v>
      </c>
      <c r="L348" s="21" t="s">
        <v>70</v>
      </c>
      <c r="M348" s="21" t="s">
        <v>71</v>
      </c>
      <c r="N348" s="21" t="s">
        <v>72</v>
      </c>
      <c r="O348" s="21" t="s">
        <v>73</v>
      </c>
      <c r="P348" s="21" t="s">
        <v>74</v>
      </c>
      <c r="Q348" s="21" t="s">
        <v>75</v>
      </c>
      <c r="R348" s="21" t="s">
        <v>76</v>
      </c>
      <c r="S348" s="21" t="s">
        <v>77</v>
      </c>
      <c r="T348" s="21" t="s">
        <v>78</v>
      </c>
      <c r="U348" s="21" t="s">
        <v>79</v>
      </c>
      <c r="V348" s="21" t="s">
        <v>80</v>
      </c>
      <c r="W348" s="21" t="s">
        <v>81</v>
      </c>
      <c r="X348" s="21" t="s">
        <v>82</v>
      </c>
      <c r="Y348" s="22" t="s">
        <v>83</v>
      </c>
    </row>
    <row r="349" spans="1:25" x14ac:dyDescent="0.25">
      <c r="A349" s="55" t="s">
        <v>84</v>
      </c>
      <c r="B349" s="9">
        <v>1</v>
      </c>
      <c r="C349" s="23" t="s">
        <v>420</v>
      </c>
      <c r="D349" s="23" t="s">
        <v>84</v>
      </c>
      <c r="E349" s="23" t="s">
        <v>105</v>
      </c>
      <c r="F349" s="23" t="s">
        <v>84</v>
      </c>
      <c r="G349" s="23" t="s">
        <v>84</v>
      </c>
      <c r="H349" s="24" t="s">
        <v>88</v>
      </c>
      <c r="I349" s="25">
        <v>3</v>
      </c>
      <c r="J349" s="59"/>
      <c r="K349" s="9">
        <v>1</v>
      </c>
      <c r="L349" s="26"/>
      <c r="M349" s="27"/>
      <c r="N349" s="28">
        <f>IF(M349&gt;0,ROUND(L349/M349,4),0)</f>
        <v>0</v>
      </c>
      <c r="O349" s="29"/>
      <c r="P349" s="30"/>
      <c r="Q349" s="28">
        <f>ROUND(ROUND(N349,4)*(1-O349),4)</f>
        <v>0</v>
      </c>
      <c r="R349" s="28">
        <f>ROUND(ROUND(Q349,4)*(1+P349),4)</f>
        <v>0</v>
      </c>
      <c r="S349" s="28">
        <f>ROUND($I349*Q349,4)</f>
        <v>0</v>
      </c>
      <c r="T349" s="28">
        <f>ROUND($I349*R349,4)</f>
        <v>0</v>
      </c>
      <c r="U349" s="31"/>
      <c r="V349" s="31"/>
      <c r="W349" s="31"/>
      <c r="X349" s="31"/>
      <c r="Y349" s="32"/>
    </row>
    <row r="350" spans="1:25" x14ac:dyDescent="0.25">
      <c r="A350" s="56" t="s">
        <v>84</v>
      </c>
      <c r="B350" s="11">
        <v>2</v>
      </c>
      <c r="C350" s="33" t="s">
        <v>421</v>
      </c>
      <c r="D350" s="33" t="s">
        <v>84</v>
      </c>
      <c r="E350" s="33" t="s">
        <v>105</v>
      </c>
      <c r="F350" s="33" t="s">
        <v>84</v>
      </c>
      <c r="G350" s="33" t="s">
        <v>84</v>
      </c>
      <c r="H350" s="34" t="s">
        <v>88</v>
      </c>
      <c r="I350" s="35">
        <v>3</v>
      </c>
      <c r="J350" s="60"/>
      <c r="K350" s="11">
        <v>1</v>
      </c>
      <c r="L350" s="36"/>
      <c r="M350" s="37"/>
      <c r="N350" s="38">
        <f>IF(M350&gt;0,ROUND(L350/M350,4),0)</f>
        <v>0</v>
      </c>
      <c r="O350" s="39"/>
      <c r="P350" s="40"/>
      <c r="Q350" s="38">
        <f>ROUND(ROUND(N350,4)*(1-O350),4)</f>
        <v>0</v>
      </c>
      <c r="R350" s="38">
        <f>ROUND(ROUND(Q350,4)*(1+P350),4)</f>
        <v>0</v>
      </c>
      <c r="S350" s="38">
        <f>ROUND($I350*Q350,4)</f>
        <v>0</v>
      </c>
      <c r="T350" s="38">
        <f>ROUND($I350*R350,4)</f>
        <v>0</v>
      </c>
      <c r="U350" s="41"/>
      <c r="V350" s="41"/>
      <c r="W350" s="41"/>
      <c r="X350" s="41"/>
      <c r="Y350" s="42"/>
    </row>
    <row r="351" spans="1:25" x14ac:dyDescent="0.25">
      <c r="A351" s="56" t="s">
        <v>84</v>
      </c>
      <c r="B351" s="11">
        <v>3</v>
      </c>
      <c r="C351" s="33" t="s">
        <v>422</v>
      </c>
      <c r="D351" s="33" t="s">
        <v>84</v>
      </c>
      <c r="E351" s="33" t="s">
        <v>105</v>
      </c>
      <c r="F351" s="33" t="s">
        <v>84</v>
      </c>
      <c r="G351" s="33" t="s">
        <v>84</v>
      </c>
      <c r="H351" s="34" t="s">
        <v>88</v>
      </c>
      <c r="I351" s="35">
        <v>3</v>
      </c>
      <c r="J351" s="60"/>
      <c r="K351" s="11">
        <v>1</v>
      </c>
      <c r="L351" s="36"/>
      <c r="M351" s="37"/>
      <c r="N351" s="38">
        <f>IF(M351&gt;0,ROUND(L351/M351,4),0)</f>
        <v>0</v>
      </c>
      <c r="O351" s="39"/>
      <c r="P351" s="40"/>
      <c r="Q351" s="38">
        <f>ROUND(ROUND(N351,4)*(1-O351),4)</f>
        <v>0</v>
      </c>
      <c r="R351" s="38">
        <f>ROUND(ROUND(Q351,4)*(1+P351),4)</f>
        <v>0</v>
      </c>
      <c r="S351" s="38">
        <f>ROUND($I351*Q351,4)</f>
        <v>0</v>
      </c>
      <c r="T351" s="38">
        <f>ROUND($I351*R351,4)</f>
        <v>0</v>
      </c>
      <c r="U351" s="41"/>
      <c r="V351" s="41"/>
      <c r="W351" s="41"/>
      <c r="X351" s="41"/>
      <c r="Y351" s="42"/>
    </row>
    <row r="352" spans="1:25" ht="77.25" thickBot="1" x14ac:dyDescent="0.3">
      <c r="A352" s="57" t="s">
        <v>84</v>
      </c>
      <c r="B352" s="13">
        <v>4</v>
      </c>
      <c r="C352" s="43" t="s">
        <v>423</v>
      </c>
      <c r="D352" s="43" t="s">
        <v>84</v>
      </c>
      <c r="E352" s="43" t="s">
        <v>93</v>
      </c>
      <c r="F352" s="43" t="s">
        <v>259</v>
      </c>
      <c r="G352" s="43" t="s">
        <v>84</v>
      </c>
      <c r="H352" s="44" t="s">
        <v>88</v>
      </c>
      <c r="I352" s="45">
        <v>12</v>
      </c>
      <c r="J352" s="61"/>
      <c r="K352" s="13">
        <v>1</v>
      </c>
      <c r="L352" s="46"/>
      <c r="M352" s="47"/>
      <c r="N352" s="48">
        <f>IF(M352&gt;0,ROUND(L352/M352,4),0)</f>
        <v>0</v>
      </c>
      <c r="O352" s="49"/>
      <c r="P352" s="50"/>
      <c r="Q352" s="48">
        <f>ROUND(ROUND(N352,4)*(1-O352),4)</f>
        <v>0</v>
      </c>
      <c r="R352" s="48">
        <f>ROUND(ROUND(Q352,4)*(1+P352),4)</f>
        <v>0</v>
      </c>
      <c r="S352" s="48">
        <f>ROUND($I352*Q352,4)</f>
        <v>0</v>
      </c>
      <c r="T352" s="48">
        <f>ROUND($I352*R352,4)</f>
        <v>0</v>
      </c>
      <c r="U352" s="51"/>
      <c r="V352" s="51"/>
      <c r="W352" s="51"/>
      <c r="X352" s="51"/>
      <c r="Y352" s="52"/>
    </row>
    <row r="353" spans="1:25" ht="13.5" thickBot="1" x14ac:dyDescent="0.3">
      <c r="R353" s="62" t="s">
        <v>100</v>
      </c>
      <c r="S353" s="63">
        <f>SUM(S349:S352)</f>
        <v>0</v>
      </c>
      <c r="T353" s="64">
        <f>SUM(T349:T352)</f>
        <v>0</v>
      </c>
    </row>
    <row r="355" spans="1:25" ht="13.5" thickBot="1" x14ac:dyDescent="0.3"/>
    <row r="356" spans="1:25" ht="13.5" thickBot="1" x14ac:dyDescent="0.3">
      <c r="A356" s="53" t="s">
        <v>54</v>
      </c>
      <c r="B356" s="58" t="s">
        <v>424</v>
      </c>
      <c r="C356" s="19" t="s">
        <v>425</v>
      </c>
      <c r="D356" s="19"/>
      <c r="E356" s="19"/>
      <c r="F356" s="19"/>
      <c r="G356" s="19"/>
      <c r="H356" s="19" t="s">
        <v>57</v>
      </c>
      <c r="I356" s="19"/>
      <c r="J356" s="8"/>
      <c r="K356" s="7"/>
      <c r="L356" s="19" t="s">
        <v>426</v>
      </c>
      <c r="M356" s="19"/>
      <c r="N356" s="19"/>
      <c r="O356" s="19"/>
      <c r="P356" s="19"/>
      <c r="Q356" s="19"/>
      <c r="R356" s="19"/>
      <c r="S356" s="19"/>
      <c r="T356" s="19"/>
      <c r="U356" s="19"/>
      <c r="V356" s="19"/>
      <c r="W356" s="19"/>
      <c r="X356" s="19"/>
      <c r="Y356" s="8"/>
    </row>
    <row r="357" spans="1:25" ht="51.75" thickBot="1" x14ac:dyDescent="0.3">
      <c r="A357" s="54" t="s">
        <v>59</v>
      </c>
      <c r="B357" s="20" t="s">
        <v>60</v>
      </c>
      <c r="C357" s="21" t="s">
        <v>61</v>
      </c>
      <c r="D357" s="21" t="s">
        <v>62</v>
      </c>
      <c r="E357" s="21" t="s">
        <v>63</v>
      </c>
      <c r="F357" s="21" t="s">
        <v>64</v>
      </c>
      <c r="G357" s="21" t="s">
        <v>65</v>
      </c>
      <c r="H357" s="21" t="s">
        <v>66</v>
      </c>
      <c r="I357" s="21" t="s">
        <v>67</v>
      </c>
      <c r="J357" s="22" t="s">
        <v>68</v>
      </c>
      <c r="K357" s="20" t="s">
        <v>69</v>
      </c>
      <c r="L357" s="21" t="s">
        <v>70</v>
      </c>
      <c r="M357" s="21" t="s">
        <v>71</v>
      </c>
      <c r="N357" s="21" t="s">
        <v>72</v>
      </c>
      <c r="O357" s="21" t="s">
        <v>73</v>
      </c>
      <c r="P357" s="21" t="s">
        <v>74</v>
      </c>
      <c r="Q357" s="21" t="s">
        <v>75</v>
      </c>
      <c r="R357" s="21" t="s">
        <v>76</v>
      </c>
      <c r="S357" s="21" t="s">
        <v>77</v>
      </c>
      <c r="T357" s="21" t="s">
        <v>78</v>
      </c>
      <c r="U357" s="21" t="s">
        <v>79</v>
      </c>
      <c r="V357" s="21" t="s">
        <v>80</v>
      </c>
      <c r="W357" s="21" t="s">
        <v>81</v>
      </c>
      <c r="X357" s="21" t="s">
        <v>82</v>
      </c>
      <c r="Y357" s="22" t="s">
        <v>83</v>
      </c>
    </row>
    <row r="358" spans="1:25" ht="25.5" x14ac:dyDescent="0.25">
      <c r="A358" s="55" t="s">
        <v>84</v>
      </c>
      <c r="B358" s="9">
        <v>1</v>
      </c>
      <c r="C358" s="23" t="s">
        <v>427</v>
      </c>
      <c r="D358" s="23" t="s">
        <v>84</v>
      </c>
      <c r="E358" s="23" t="s">
        <v>428</v>
      </c>
      <c r="F358" s="23" t="s">
        <v>84</v>
      </c>
      <c r="G358" s="23" t="s">
        <v>84</v>
      </c>
      <c r="H358" s="24" t="s">
        <v>429</v>
      </c>
      <c r="I358" s="25">
        <v>1</v>
      </c>
      <c r="J358" s="59"/>
      <c r="K358" s="9">
        <v>1</v>
      </c>
      <c r="L358" s="26"/>
      <c r="M358" s="27"/>
      <c r="N358" s="28">
        <f>IF(M358&gt;0,ROUND(L358/M358,4),0)</f>
        <v>0</v>
      </c>
      <c r="O358" s="29"/>
      <c r="P358" s="30"/>
      <c r="Q358" s="28">
        <f>ROUND(ROUND(N358,4)*(1-O358),4)</f>
        <v>0</v>
      </c>
      <c r="R358" s="28">
        <f>ROUND(ROUND(Q358,4)*(1+P358),4)</f>
        <v>0</v>
      </c>
      <c r="S358" s="28">
        <f>ROUND($I358*Q358,4)</f>
        <v>0</v>
      </c>
      <c r="T358" s="28">
        <f>ROUND($I358*R358,4)</f>
        <v>0</v>
      </c>
      <c r="U358" s="31"/>
      <c r="V358" s="31"/>
      <c r="W358" s="31"/>
      <c r="X358" s="31"/>
      <c r="Y358" s="32"/>
    </row>
    <row r="359" spans="1:25" x14ac:dyDescent="0.25">
      <c r="A359" s="56" t="s">
        <v>84</v>
      </c>
      <c r="B359" s="11">
        <v>2</v>
      </c>
      <c r="C359" s="33" t="s">
        <v>430</v>
      </c>
      <c r="D359" s="33" t="s">
        <v>84</v>
      </c>
      <c r="E359" s="33" t="s">
        <v>428</v>
      </c>
      <c r="F359" s="33" t="s">
        <v>84</v>
      </c>
      <c r="G359" s="33" t="s">
        <v>84</v>
      </c>
      <c r="H359" s="34" t="s">
        <v>88</v>
      </c>
      <c r="I359" s="35">
        <v>1</v>
      </c>
      <c r="J359" s="60"/>
      <c r="K359" s="11">
        <v>1</v>
      </c>
      <c r="L359" s="36"/>
      <c r="M359" s="37"/>
      <c r="N359" s="38">
        <f>IF(M359&gt;0,ROUND(L359/M359,4),0)</f>
        <v>0</v>
      </c>
      <c r="O359" s="39"/>
      <c r="P359" s="40"/>
      <c r="Q359" s="38">
        <f>ROUND(ROUND(N359,4)*(1-O359),4)</f>
        <v>0</v>
      </c>
      <c r="R359" s="38">
        <f>ROUND(ROUND(Q359,4)*(1+P359),4)</f>
        <v>0</v>
      </c>
      <c r="S359" s="38">
        <f>ROUND($I359*Q359,4)</f>
        <v>0</v>
      </c>
      <c r="T359" s="38">
        <f>ROUND($I359*R359,4)</f>
        <v>0</v>
      </c>
      <c r="U359" s="41"/>
      <c r="V359" s="41"/>
      <c r="W359" s="41"/>
      <c r="X359" s="41"/>
      <c r="Y359" s="42"/>
    </row>
    <row r="360" spans="1:25" x14ac:dyDescent="0.25">
      <c r="A360" s="56" t="s">
        <v>84</v>
      </c>
      <c r="B360" s="11">
        <v>3</v>
      </c>
      <c r="C360" s="33" t="s">
        <v>431</v>
      </c>
      <c r="D360" s="33" t="s">
        <v>84</v>
      </c>
      <c r="E360" s="33" t="s">
        <v>428</v>
      </c>
      <c r="F360" s="33" t="s">
        <v>84</v>
      </c>
      <c r="G360" s="33" t="s">
        <v>84</v>
      </c>
      <c r="H360" s="34" t="s">
        <v>88</v>
      </c>
      <c r="I360" s="35">
        <v>10</v>
      </c>
      <c r="J360" s="60"/>
      <c r="K360" s="11">
        <v>1</v>
      </c>
      <c r="L360" s="36"/>
      <c r="M360" s="37"/>
      <c r="N360" s="38">
        <f>IF(M360&gt;0,ROUND(L360/M360,4),0)</f>
        <v>0</v>
      </c>
      <c r="O360" s="39"/>
      <c r="P360" s="40"/>
      <c r="Q360" s="38">
        <f>ROUND(ROUND(N360,4)*(1-O360),4)</f>
        <v>0</v>
      </c>
      <c r="R360" s="38">
        <f>ROUND(ROUND(Q360,4)*(1+P360),4)</f>
        <v>0</v>
      </c>
      <c r="S360" s="38">
        <f>ROUND($I360*Q360,4)</f>
        <v>0</v>
      </c>
      <c r="T360" s="38">
        <f>ROUND($I360*R360,4)</f>
        <v>0</v>
      </c>
      <c r="U360" s="41"/>
      <c r="V360" s="41"/>
      <c r="W360" s="41"/>
      <c r="X360" s="41"/>
      <c r="Y360" s="42"/>
    </row>
    <row r="361" spans="1:25" ht="25.5" x14ac:dyDescent="0.25">
      <c r="A361" s="56" t="s">
        <v>84</v>
      </c>
      <c r="B361" s="11">
        <v>4</v>
      </c>
      <c r="C361" s="33" t="s">
        <v>432</v>
      </c>
      <c r="D361" s="33" t="s">
        <v>84</v>
      </c>
      <c r="E361" s="33" t="s">
        <v>428</v>
      </c>
      <c r="F361" s="33" t="s">
        <v>84</v>
      </c>
      <c r="G361" s="33" t="s">
        <v>84</v>
      </c>
      <c r="H361" s="34" t="s">
        <v>88</v>
      </c>
      <c r="I361" s="35">
        <v>9</v>
      </c>
      <c r="J361" s="60"/>
      <c r="K361" s="11">
        <v>1</v>
      </c>
      <c r="L361" s="36"/>
      <c r="M361" s="37"/>
      <c r="N361" s="38">
        <f>IF(M361&gt;0,ROUND(L361/M361,4),0)</f>
        <v>0</v>
      </c>
      <c r="O361" s="39"/>
      <c r="P361" s="40"/>
      <c r="Q361" s="38">
        <f>ROUND(ROUND(N361,4)*(1-O361),4)</f>
        <v>0</v>
      </c>
      <c r="R361" s="38">
        <f>ROUND(ROUND(Q361,4)*(1+P361),4)</f>
        <v>0</v>
      </c>
      <c r="S361" s="38">
        <f>ROUND($I361*Q361,4)</f>
        <v>0</v>
      </c>
      <c r="T361" s="38">
        <f>ROUND($I361*R361,4)</f>
        <v>0</v>
      </c>
      <c r="U361" s="41"/>
      <c r="V361" s="41"/>
      <c r="W361" s="41"/>
      <c r="X361" s="41"/>
      <c r="Y361" s="42"/>
    </row>
    <row r="362" spans="1:25" ht="51" x14ac:dyDescent="0.25">
      <c r="A362" s="56" t="s">
        <v>84</v>
      </c>
      <c r="B362" s="11">
        <v>5</v>
      </c>
      <c r="C362" s="33" t="s">
        <v>433</v>
      </c>
      <c r="D362" s="33" t="s">
        <v>434</v>
      </c>
      <c r="E362" s="33" t="s">
        <v>428</v>
      </c>
      <c r="F362" s="33" t="s">
        <v>84</v>
      </c>
      <c r="G362" s="33" t="s">
        <v>84</v>
      </c>
      <c r="H362" s="34" t="s">
        <v>88</v>
      </c>
      <c r="I362" s="35">
        <v>27</v>
      </c>
      <c r="J362" s="60"/>
      <c r="K362" s="11">
        <v>1</v>
      </c>
      <c r="L362" s="36"/>
      <c r="M362" s="37"/>
      <c r="N362" s="38">
        <f>IF(M362&gt;0,ROUND(L362/M362,4),0)</f>
        <v>0</v>
      </c>
      <c r="O362" s="39"/>
      <c r="P362" s="40"/>
      <c r="Q362" s="38">
        <f>ROUND(ROUND(N362,4)*(1-O362),4)</f>
        <v>0</v>
      </c>
      <c r="R362" s="38">
        <f>ROUND(ROUND(Q362,4)*(1+P362),4)</f>
        <v>0</v>
      </c>
      <c r="S362" s="38">
        <f>ROUND($I362*Q362,4)</f>
        <v>0</v>
      </c>
      <c r="T362" s="38">
        <f>ROUND($I362*R362,4)</f>
        <v>0</v>
      </c>
      <c r="U362" s="41"/>
      <c r="V362" s="41"/>
      <c r="W362" s="41"/>
      <c r="X362" s="41"/>
      <c r="Y362" s="42"/>
    </row>
    <row r="363" spans="1:25" x14ac:dyDescent="0.25">
      <c r="A363" s="56" t="s">
        <v>84</v>
      </c>
      <c r="B363" s="11">
        <v>6</v>
      </c>
      <c r="C363" s="33" t="s">
        <v>435</v>
      </c>
      <c r="D363" s="33" t="s">
        <v>84</v>
      </c>
      <c r="E363" s="33" t="s">
        <v>428</v>
      </c>
      <c r="F363" s="33" t="s">
        <v>84</v>
      </c>
      <c r="G363" s="33" t="s">
        <v>84</v>
      </c>
      <c r="H363" s="34" t="s">
        <v>88</v>
      </c>
      <c r="I363" s="35">
        <v>18</v>
      </c>
      <c r="J363" s="60"/>
      <c r="K363" s="11">
        <v>1</v>
      </c>
      <c r="L363" s="36"/>
      <c r="M363" s="37"/>
      <c r="N363" s="38">
        <f>IF(M363&gt;0,ROUND(L363/M363,4),0)</f>
        <v>0</v>
      </c>
      <c r="O363" s="39"/>
      <c r="P363" s="40"/>
      <c r="Q363" s="38">
        <f>ROUND(ROUND(N363,4)*(1-O363),4)</f>
        <v>0</v>
      </c>
      <c r="R363" s="38">
        <f>ROUND(ROUND(Q363,4)*(1+P363),4)</f>
        <v>0</v>
      </c>
      <c r="S363" s="38">
        <f>ROUND($I363*Q363,4)</f>
        <v>0</v>
      </c>
      <c r="T363" s="38">
        <f>ROUND($I363*R363,4)</f>
        <v>0</v>
      </c>
      <c r="U363" s="41"/>
      <c r="V363" s="41"/>
      <c r="W363" s="41"/>
      <c r="X363" s="41"/>
      <c r="Y363" s="42"/>
    </row>
    <row r="364" spans="1:25" ht="77.25" thickBot="1" x14ac:dyDescent="0.3">
      <c r="A364" s="57" t="s">
        <v>84</v>
      </c>
      <c r="B364" s="13">
        <v>7</v>
      </c>
      <c r="C364" s="43" t="s">
        <v>382</v>
      </c>
      <c r="D364" s="43" t="s">
        <v>84</v>
      </c>
      <c r="E364" s="43" t="s">
        <v>84</v>
      </c>
      <c r="F364" s="43" t="s">
        <v>259</v>
      </c>
      <c r="G364" s="43" t="s">
        <v>84</v>
      </c>
      <c r="H364" s="44" t="s">
        <v>88</v>
      </c>
      <c r="I364" s="45">
        <v>12</v>
      </c>
      <c r="J364" s="61"/>
      <c r="K364" s="13">
        <v>1</v>
      </c>
      <c r="L364" s="46"/>
      <c r="M364" s="47"/>
      <c r="N364" s="48">
        <f>IF(M364&gt;0,ROUND(L364/M364,4),0)</f>
        <v>0</v>
      </c>
      <c r="O364" s="49"/>
      <c r="P364" s="50"/>
      <c r="Q364" s="48">
        <f>ROUND(ROUND(N364,4)*(1-O364),4)</f>
        <v>0</v>
      </c>
      <c r="R364" s="48">
        <f>ROUND(ROUND(Q364,4)*(1+P364),4)</f>
        <v>0</v>
      </c>
      <c r="S364" s="48">
        <f>ROUND($I364*Q364,4)</f>
        <v>0</v>
      </c>
      <c r="T364" s="48">
        <f>ROUND($I364*R364,4)</f>
        <v>0</v>
      </c>
      <c r="U364" s="51"/>
      <c r="V364" s="51"/>
      <c r="W364" s="51"/>
      <c r="X364" s="51"/>
      <c r="Y364" s="52"/>
    </row>
    <row r="365" spans="1:25" ht="13.5" thickBot="1" x14ac:dyDescent="0.3">
      <c r="R365" s="62" t="s">
        <v>100</v>
      </c>
      <c r="S365" s="63">
        <f>SUM(S358:S364)</f>
        <v>0</v>
      </c>
      <c r="T365" s="64">
        <f>SUM(T358:T364)</f>
        <v>0</v>
      </c>
    </row>
    <row r="367" spans="1:25" ht="13.5" thickBot="1" x14ac:dyDescent="0.3"/>
    <row r="368" spans="1:25" ht="13.5" thickBot="1" x14ac:dyDescent="0.3">
      <c r="A368" s="53" t="s">
        <v>54</v>
      </c>
      <c r="B368" s="58" t="s">
        <v>436</v>
      </c>
      <c r="C368" s="19" t="s">
        <v>437</v>
      </c>
      <c r="D368" s="19"/>
      <c r="E368" s="19"/>
      <c r="F368" s="19"/>
      <c r="G368" s="19"/>
      <c r="H368" s="19" t="s">
        <v>57</v>
      </c>
      <c r="I368" s="19"/>
      <c r="J368" s="8"/>
      <c r="K368" s="7"/>
      <c r="L368" s="19" t="s">
        <v>438</v>
      </c>
      <c r="M368" s="19"/>
      <c r="N368" s="19"/>
      <c r="O368" s="19"/>
      <c r="P368" s="19"/>
      <c r="Q368" s="19"/>
      <c r="R368" s="19"/>
      <c r="S368" s="19"/>
      <c r="T368" s="19"/>
      <c r="U368" s="19"/>
      <c r="V368" s="19"/>
      <c r="W368" s="19"/>
      <c r="X368" s="19"/>
      <c r="Y368" s="8"/>
    </row>
    <row r="369" spans="1:25" ht="51.75" thickBot="1" x14ac:dyDescent="0.3">
      <c r="A369" s="54" t="s">
        <v>59</v>
      </c>
      <c r="B369" s="20" t="s">
        <v>60</v>
      </c>
      <c r="C369" s="21" t="s">
        <v>61</v>
      </c>
      <c r="D369" s="21" t="s">
        <v>62</v>
      </c>
      <c r="E369" s="21" t="s">
        <v>63</v>
      </c>
      <c r="F369" s="21" t="s">
        <v>64</v>
      </c>
      <c r="G369" s="21" t="s">
        <v>65</v>
      </c>
      <c r="H369" s="21" t="s">
        <v>66</v>
      </c>
      <c r="I369" s="21" t="s">
        <v>67</v>
      </c>
      <c r="J369" s="22" t="s">
        <v>68</v>
      </c>
      <c r="K369" s="20" t="s">
        <v>69</v>
      </c>
      <c r="L369" s="21" t="s">
        <v>70</v>
      </c>
      <c r="M369" s="21" t="s">
        <v>71</v>
      </c>
      <c r="N369" s="21" t="s">
        <v>72</v>
      </c>
      <c r="O369" s="21" t="s">
        <v>73</v>
      </c>
      <c r="P369" s="21" t="s">
        <v>74</v>
      </c>
      <c r="Q369" s="21" t="s">
        <v>75</v>
      </c>
      <c r="R369" s="21" t="s">
        <v>76</v>
      </c>
      <c r="S369" s="21" t="s">
        <v>77</v>
      </c>
      <c r="T369" s="21" t="s">
        <v>78</v>
      </c>
      <c r="U369" s="21" t="s">
        <v>79</v>
      </c>
      <c r="V369" s="21" t="s">
        <v>80</v>
      </c>
      <c r="W369" s="21" t="s">
        <v>81</v>
      </c>
      <c r="X369" s="21" t="s">
        <v>82</v>
      </c>
      <c r="Y369" s="22" t="s">
        <v>83</v>
      </c>
    </row>
    <row r="370" spans="1:25" x14ac:dyDescent="0.25">
      <c r="A370" s="55" t="s">
        <v>84</v>
      </c>
      <c r="B370" s="9">
        <v>1</v>
      </c>
      <c r="C370" s="23" t="s">
        <v>439</v>
      </c>
      <c r="D370" s="23" t="s">
        <v>105</v>
      </c>
      <c r="E370" s="23" t="s">
        <v>84</v>
      </c>
      <c r="F370" s="23" t="s">
        <v>84</v>
      </c>
      <c r="G370" s="23" t="s">
        <v>84</v>
      </c>
      <c r="H370" s="24" t="s">
        <v>88</v>
      </c>
      <c r="I370" s="25">
        <v>30</v>
      </c>
      <c r="J370" s="59"/>
      <c r="K370" s="9">
        <v>1</v>
      </c>
      <c r="L370" s="26"/>
      <c r="M370" s="27"/>
      <c r="N370" s="28">
        <f>IF(M370&gt;0,ROUND(L370/M370,4),0)</f>
        <v>0</v>
      </c>
      <c r="O370" s="29"/>
      <c r="P370" s="30"/>
      <c r="Q370" s="28">
        <f>ROUND(ROUND(N370,4)*(1-O370),4)</f>
        <v>0</v>
      </c>
      <c r="R370" s="28">
        <f>ROUND(ROUND(Q370,4)*(1+P370),4)</f>
        <v>0</v>
      </c>
      <c r="S370" s="28">
        <f>ROUND($I370*Q370,4)</f>
        <v>0</v>
      </c>
      <c r="T370" s="28">
        <f>ROUND($I370*R370,4)</f>
        <v>0</v>
      </c>
      <c r="U370" s="31"/>
      <c r="V370" s="31"/>
      <c r="W370" s="31"/>
      <c r="X370" s="31"/>
      <c r="Y370" s="32"/>
    </row>
    <row r="371" spans="1:25" x14ac:dyDescent="0.25">
      <c r="A371" s="56" t="s">
        <v>84</v>
      </c>
      <c r="B371" s="11">
        <v>2</v>
      </c>
      <c r="C371" s="33" t="s">
        <v>440</v>
      </c>
      <c r="D371" s="33" t="s">
        <v>105</v>
      </c>
      <c r="E371" s="33" t="s">
        <v>84</v>
      </c>
      <c r="F371" s="33" t="s">
        <v>84</v>
      </c>
      <c r="G371" s="33" t="s">
        <v>84</v>
      </c>
      <c r="H371" s="34" t="s">
        <v>88</v>
      </c>
      <c r="I371" s="35">
        <v>30</v>
      </c>
      <c r="J371" s="60"/>
      <c r="K371" s="11">
        <v>1</v>
      </c>
      <c r="L371" s="36"/>
      <c r="M371" s="37"/>
      <c r="N371" s="38">
        <f>IF(M371&gt;0,ROUND(L371/M371,4),0)</f>
        <v>0</v>
      </c>
      <c r="O371" s="39"/>
      <c r="P371" s="40"/>
      <c r="Q371" s="38">
        <f>ROUND(ROUND(N371,4)*(1-O371),4)</f>
        <v>0</v>
      </c>
      <c r="R371" s="38">
        <f>ROUND(ROUND(Q371,4)*(1+P371),4)</f>
        <v>0</v>
      </c>
      <c r="S371" s="38">
        <f>ROUND($I371*Q371,4)</f>
        <v>0</v>
      </c>
      <c r="T371" s="38">
        <f>ROUND($I371*R371,4)</f>
        <v>0</v>
      </c>
      <c r="U371" s="41"/>
      <c r="V371" s="41"/>
      <c r="W371" s="41"/>
      <c r="X371" s="41"/>
      <c r="Y371" s="42"/>
    </row>
    <row r="372" spans="1:25" x14ac:dyDescent="0.25">
      <c r="A372" s="56" t="s">
        <v>84</v>
      </c>
      <c r="B372" s="11">
        <v>3</v>
      </c>
      <c r="C372" s="33" t="s">
        <v>441</v>
      </c>
      <c r="D372" s="33" t="s">
        <v>105</v>
      </c>
      <c r="E372" s="33" t="s">
        <v>84</v>
      </c>
      <c r="F372" s="33" t="s">
        <v>84</v>
      </c>
      <c r="G372" s="33" t="s">
        <v>84</v>
      </c>
      <c r="H372" s="34" t="s">
        <v>88</v>
      </c>
      <c r="I372" s="35">
        <v>48</v>
      </c>
      <c r="J372" s="60"/>
      <c r="K372" s="11">
        <v>1</v>
      </c>
      <c r="L372" s="36"/>
      <c r="M372" s="37"/>
      <c r="N372" s="38">
        <f>IF(M372&gt;0,ROUND(L372/M372,4),0)</f>
        <v>0</v>
      </c>
      <c r="O372" s="39"/>
      <c r="P372" s="40"/>
      <c r="Q372" s="38">
        <f>ROUND(ROUND(N372,4)*(1-O372),4)</f>
        <v>0</v>
      </c>
      <c r="R372" s="38">
        <f>ROUND(ROUND(Q372,4)*(1+P372),4)</f>
        <v>0</v>
      </c>
      <c r="S372" s="38">
        <f>ROUND($I372*Q372,4)</f>
        <v>0</v>
      </c>
      <c r="T372" s="38">
        <f>ROUND($I372*R372,4)</f>
        <v>0</v>
      </c>
      <c r="U372" s="41"/>
      <c r="V372" s="41"/>
      <c r="W372" s="41"/>
      <c r="X372" s="41"/>
      <c r="Y372" s="42"/>
    </row>
    <row r="373" spans="1:25" x14ac:dyDescent="0.25">
      <c r="A373" s="56" t="s">
        <v>84</v>
      </c>
      <c r="B373" s="11">
        <v>4</v>
      </c>
      <c r="C373" s="33" t="s">
        <v>442</v>
      </c>
      <c r="D373" s="33" t="s">
        <v>105</v>
      </c>
      <c r="E373" s="33" t="s">
        <v>84</v>
      </c>
      <c r="F373" s="33" t="s">
        <v>84</v>
      </c>
      <c r="G373" s="33" t="s">
        <v>84</v>
      </c>
      <c r="H373" s="34" t="s">
        <v>88</v>
      </c>
      <c r="I373" s="35">
        <v>10</v>
      </c>
      <c r="J373" s="60"/>
      <c r="K373" s="11">
        <v>1</v>
      </c>
      <c r="L373" s="36"/>
      <c r="M373" s="37"/>
      <c r="N373" s="38">
        <f>IF(M373&gt;0,ROUND(L373/M373,4),0)</f>
        <v>0</v>
      </c>
      <c r="O373" s="39"/>
      <c r="P373" s="40"/>
      <c r="Q373" s="38">
        <f>ROUND(ROUND(N373,4)*(1-O373),4)</f>
        <v>0</v>
      </c>
      <c r="R373" s="38">
        <f>ROUND(ROUND(Q373,4)*(1+P373),4)</f>
        <v>0</v>
      </c>
      <c r="S373" s="38">
        <f>ROUND($I373*Q373,4)</f>
        <v>0</v>
      </c>
      <c r="T373" s="38">
        <f>ROUND($I373*R373,4)</f>
        <v>0</v>
      </c>
      <c r="U373" s="41"/>
      <c r="V373" s="41"/>
      <c r="W373" s="41"/>
      <c r="X373" s="41"/>
      <c r="Y373" s="42"/>
    </row>
    <row r="374" spans="1:25" ht="13.5" thickBot="1" x14ac:dyDescent="0.3">
      <c r="A374" s="57" t="s">
        <v>84</v>
      </c>
      <c r="B374" s="13">
        <v>5</v>
      </c>
      <c r="C374" s="43" t="s">
        <v>443</v>
      </c>
      <c r="D374" s="43" t="s">
        <v>105</v>
      </c>
      <c r="E374" s="43" t="s">
        <v>84</v>
      </c>
      <c r="F374" s="43" t="s">
        <v>84</v>
      </c>
      <c r="G374" s="43" t="s">
        <v>84</v>
      </c>
      <c r="H374" s="44" t="s">
        <v>88</v>
      </c>
      <c r="I374" s="45">
        <v>5</v>
      </c>
      <c r="J374" s="61"/>
      <c r="K374" s="13">
        <v>1</v>
      </c>
      <c r="L374" s="46"/>
      <c r="M374" s="47"/>
      <c r="N374" s="48">
        <f>IF(M374&gt;0,ROUND(L374/M374,4),0)</f>
        <v>0</v>
      </c>
      <c r="O374" s="49"/>
      <c r="P374" s="50"/>
      <c r="Q374" s="48">
        <f>ROUND(ROUND(N374,4)*(1-O374),4)</f>
        <v>0</v>
      </c>
      <c r="R374" s="48">
        <f>ROUND(ROUND(Q374,4)*(1+P374),4)</f>
        <v>0</v>
      </c>
      <c r="S374" s="48">
        <f>ROUND($I374*Q374,4)</f>
        <v>0</v>
      </c>
      <c r="T374" s="48">
        <f>ROUND($I374*R374,4)</f>
        <v>0</v>
      </c>
      <c r="U374" s="51"/>
      <c r="V374" s="51"/>
      <c r="W374" s="51"/>
      <c r="X374" s="51"/>
      <c r="Y374" s="52"/>
    </row>
    <row r="375" spans="1:25" ht="13.5" thickBot="1" x14ac:dyDescent="0.3">
      <c r="R375" s="62" t="s">
        <v>100</v>
      </c>
      <c r="S375" s="63">
        <f>SUM(S370:S374)</f>
        <v>0</v>
      </c>
      <c r="T375" s="64">
        <f>SUM(T370:T374)</f>
        <v>0</v>
      </c>
    </row>
    <row r="377" spans="1:25" ht="13.5" thickBot="1" x14ac:dyDescent="0.3"/>
    <row r="378" spans="1:25" ht="13.5" thickBot="1" x14ac:dyDescent="0.3">
      <c r="A378" s="53" t="s">
        <v>54</v>
      </c>
      <c r="B378" s="58" t="s">
        <v>444</v>
      </c>
      <c r="C378" s="19" t="s">
        <v>445</v>
      </c>
      <c r="D378" s="19"/>
      <c r="E378" s="19"/>
      <c r="F378" s="19"/>
      <c r="G378" s="19"/>
      <c r="H378" s="19" t="s">
        <v>57</v>
      </c>
      <c r="I378" s="19"/>
      <c r="J378" s="8"/>
      <c r="K378" s="7"/>
      <c r="L378" s="19" t="s">
        <v>446</v>
      </c>
      <c r="M378" s="19"/>
      <c r="N378" s="19"/>
      <c r="O378" s="19"/>
      <c r="P378" s="19"/>
      <c r="Q378" s="19"/>
      <c r="R378" s="19"/>
      <c r="S378" s="19"/>
      <c r="T378" s="19"/>
      <c r="U378" s="19"/>
      <c r="V378" s="19"/>
      <c r="W378" s="19"/>
      <c r="X378" s="19"/>
      <c r="Y378" s="8"/>
    </row>
    <row r="379" spans="1:25" ht="51.75" thickBot="1" x14ac:dyDescent="0.3">
      <c r="A379" s="54" t="s">
        <v>59</v>
      </c>
      <c r="B379" s="20" t="s">
        <v>60</v>
      </c>
      <c r="C379" s="21" t="s">
        <v>61</v>
      </c>
      <c r="D379" s="21" t="s">
        <v>62</v>
      </c>
      <c r="E379" s="21" t="s">
        <v>63</v>
      </c>
      <c r="F379" s="21" t="s">
        <v>64</v>
      </c>
      <c r="G379" s="21" t="s">
        <v>65</v>
      </c>
      <c r="H379" s="21" t="s">
        <v>66</v>
      </c>
      <c r="I379" s="21" t="s">
        <v>67</v>
      </c>
      <c r="J379" s="22" t="s">
        <v>68</v>
      </c>
      <c r="K379" s="20" t="s">
        <v>69</v>
      </c>
      <c r="L379" s="21" t="s">
        <v>70</v>
      </c>
      <c r="M379" s="21" t="s">
        <v>71</v>
      </c>
      <c r="N379" s="21" t="s">
        <v>72</v>
      </c>
      <c r="O379" s="21" t="s">
        <v>73</v>
      </c>
      <c r="P379" s="21" t="s">
        <v>74</v>
      </c>
      <c r="Q379" s="21" t="s">
        <v>75</v>
      </c>
      <c r="R379" s="21" t="s">
        <v>76</v>
      </c>
      <c r="S379" s="21" t="s">
        <v>77</v>
      </c>
      <c r="T379" s="21" t="s">
        <v>78</v>
      </c>
      <c r="U379" s="21" t="s">
        <v>79</v>
      </c>
      <c r="V379" s="21" t="s">
        <v>80</v>
      </c>
      <c r="W379" s="21" t="s">
        <v>81</v>
      </c>
      <c r="X379" s="21" t="s">
        <v>82</v>
      </c>
      <c r="Y379" s="22" t="s">
        <v>83</v>
      </c>
    </row>
    <row r="380" spans="1:25" x14ac:dyDescent="0.25">
      <c r="A380" s="55" t="s">
        <v>84</v>
      </c>
      <c r="B380" s="9">
        <v>1</v>
      </c>
      <c r="C380" s="23" t="s">
        <v>447</v>
      </c>
      <c r="D380" s="23" t="s">
        <v>270</v>
      </c>
      <c r="E380" s="23" t="s">
        <v>84</v>
      </c>
      <c r="F380" s="23" t="s">
        <v>84</v>
      </c>
      <c r="G380" s="23" t="s">
        <v>84</v>
      </c>
      <c r="H380" s="24" t="s">
        <v>88</v>
      </c>
      <c r="I380" s="25">
        <v>20</v>
      </c>
      <c r="J380" s="59"/>
      <c r="K380" s="9">
        <v>1</v>
      </c>
      <c r="L380" s="26"/>
      <c r="M380" s="27"/>
      <c r="N380" s="28">
        <f>IF(M380&gt;0,ROUND(L380/M380,4),0)</f>
        <v>0</v>
      </c>
      <c r="O380" s="29"/>
      <c r="P380" s="30"/>
      <c r="Q380" s="28">
        <f>ROUND(ROUND(N380,4)*(1-O380),4)</f>
        <v>0</v>
      </c>
      <c r="R380" s="28">
        <f>ROUND(ROUND(Q380,4)*(1+P380),4)</f>
        <v>0</v>
      </c>
      <c r="S380" s="28">
        <f>ROUND($I380*Q380,4)</f>
        <v>0</v>
      </c>
      <c r="T380" s="28">
        <f>ROUND($I380*R380,4)</f>
        <v>0</v>
      </c>
      <c r="U380" s="31"/>
      <c r="V380" s="31"/>
      <c r="W380" s="31"/>
      <c r="X380" s="31"/>
      <c r="Y380" s="32"/>
    </row>
    <row r="381" spans="1:25" x14ac:dyDescent="0.25">
      <c r="A381" s="56" t="s">
        <v>84</v>
      </c>
      <c r="B381" s="11">
        <v>2</v>
      </c>
      <c r="C381" s="33" t="s">
        <v>448</v>
      </c>
      <c r="D381" s="33" t="s">
        <v>270</v>
      </c>
      <c r="E381" s="33" t="s">
        <v>84</v>
      </c>
      <c r="F381" s="33" t="s">
        <v>84</v>
      </c>
      <c r="G381" s="33" t="s">
        <v>84</v>
      </c>
      <c r="H381" s="34" t="s">
        <v>88</v>
      </c>
      <c r="I381" s="35">
        <v>20</v>
      </c>
      <c r="J381" s="60"/>
      <c r="K381" s="11">
        <v>1</v>
      </c>
      <c r="L381" s="36"/>
      <c r="M381" s="37"/>
      <c r="N381" s="38">
        <f>IF(M381&gt;0,ROUND(L381/M381,4),0)</f>
        <v>0</v>
      </c>
      <c r="O381" s="39"/>
      <c r="P381" s="40"/>
      <c r="Q381" s="38">
        <f>ROUND(ROUND(N381,4)*(1-O381),4)</f>
        <v>0</v>
      </c>
      <c r="R381" s="38">
        <f>ROUND(ROUND(Q381,4)*(1+P381),4)</f>
        <v>0</v>
      </c>
      <c r="S381" s="38">
        <f>ROUND($I381*Q381,4)</f>
        <v>0</v>
      </c>
      <c r="T381" s="38">
        <f>ROUND($I381*R381,4)</f>
        <v>0</v>
      </c>
      <c r="U381" s="41"/>
      <c r="V381" s="41"/>
      <c r="W381" s="41"/>
      <c r="X381" s="41"/>
      <c r="Y381" s="42"/>
    </row>
    <row r="382" spans="1:25" x14ac:dyDescent="0.25">
      <c r="A382" s="56" t="s">
        <v>84</v>
      </c>
      <c r="B382" s="11">
        <v>3</v>
      </c>
      <c r="C382" s="33" t="s">
        <v>449</v>
      </c>
      <c r="D382" s="33" t="s">
        <v>270</v>
      </c>
      <c r="E382" s="33" t="s">
        <v>84</v>
      </c>
      <c r="F382" s="33" t="s">
        <v>84</v>
      </c>
      <c r="G382" s="33" t="s">
        <v>84</v>
      </c>
      <c r="H382" s="34" t="s">
        <v>88</v>
      </c>
      <c r="I382" s="35">
        <v>20</v>
      </c>
      <c r="J382" s="60"/>
      <c r="K382" s="11">
        <v>1</v>
      </c>
      <c r="L382" s="36"/>
      <c r="M382" s="37"/>
      <c r="N382" s="38">
        <f>IF(M382&gt;0,ROUND(L382/M382,4),0)</f>
        <v>0</v>
      </c>
      <c r="O382" s="39"/>
      <c r="P382" s="40"/>
      <c r="Q382" s="38">
        <f>ROUND(ROUND(N382,4)*(1-O382),4)</f>
        <v>0</v>
      </c>
      <c r="R382" s="38">
        <f>ROUND(ROUND(Q382,4)*(1+P382),4)</f>
        <v>0</v>
      </c>
      <c r="S382" s="38">
        <f>ROUND($I382*Q382,4)</f>
        <v>0</v>
      </c>
      <c r="T382" s="38">
        <f>ROUND($I382*R382,4)</f>
        <v>0</v>
      </c>
      <c r="U382" s="41"/>
      <c r="V382" s="41"/>
      <c r="W382" s="41"/>
      <c r="X382" s="41"/>
      <c r="Y382" s="42"/>
    </row>
    <row r="383" spans="1:25" x14ac:dyDescent="0.25">
      <c r="A383" s="56" t="s">
        <v>84</v>
      </c>
      <c r="B383" s="11">
        <v>4</v>
      </c>
      <c r="C383" s="33" t="s">
        <v>450</v>
      </c>
      <c r="D383" s="33" t="s">
        <v>270</v>
      </c>
      <c r="E383" s="33" t="s">
        <v>84</v>
      </c>
      <c r="F383" s="33" t="s">
        <v>84</v>
      </c>
      <c r="G383" s="33" t="s">
        <v>84</v>
      </c>
      <c r="H383" s="34" t="s">
        <v>88</v>
      </c>
      <c r="I383" s="35">
        <v>20</v>
      </c>
      <c r="J383" s="60"/>
      <c r="K383" s="11">
        <v>1</v>
      </c>
      <c r="L383" s="36"/>
      <c r="M383" s="37"/>
      <c r="N383" s="38">
        <f>IF(M383&gt;0,ROUND(L383/M383,4),0)</f>
        <v>0</v>
      </c>
      <c r="O383" s="39"/>
      <c r="P383" s="40"/>
      <c r="Q383" s="38">
        <f>ROUND(ROUND(N383,4)*(1-O383),4)</f>
        <v>0</v>
      </c>
      <c r="R383" s="38">
        <f>ROUND(ROUND(Q383,4)*(1+P383),4)</f>
        <v>0</v>
      </c>
      <c r="S383" s="38">
        <f>ROUND($I383*Q383,4)</f>
        <v>0</v>
      </c>
      <c r="T383" s="38">
        <f>ROUND($I383*R383,4)</f>
        <v>0</v>
      </c>
      <c r="U383" s="41"/>
      <c r="V383" s="41"/>
      <c r="W383" s="41"/>
      <c r="X383" s="41"/>
      <c r="Y383" s="42"/>
    </row>
    <row r="384" spans="1:25" x14ac:dyDescent="0.25">
      <c r="A384" s="56" t="s">
        <v>84</v>
      </c>
      <c r="B384" s="11">
        <v>5</v>
      </c>
      <c r="C384" s="33" t="s">
        <v>451</v>
      </c>
      <c r="D384" s="33" t="s">
        <v>270</v>
      </c>
      <c r="E384" s="33" t="s">
        <v>84</v>
      </c>
      <c r="F384" s="33" t="s">
        <v>84</v>
      </c>
      <c r="G384" s="33" t="s">
        <v>84</v>
      </c>
      <c r="H384" s="34" t="s">
        <v>88</v>
      </c>
      <c r="I384" s="35">
        <v>20</v>
      </c>
      <c r="J384" s="60"/>
      <c r="K384" s="11">
        <v>1</v>
      </c>
      <c r="L384" s="36"/>
      <c r="M384" s="37"/>
      <c r="N384" s="38">
        <f>IF(M384&gt;0,ROUND(L384/M384,4),0)</f>
        <v>0</v>
      </c>
      <c r="O384" s="39"/>
      <c r="P384" s="40"/>
      <c r="Q384" s="38">
        <f>ROUND(ROUND(N384,4)*(1-O384),4)</f>
        <v>0</v>
      </c>
      <c r="R384" s="38">
        <f>ROUND(ROUND(Q384,4)*(1+P384),4)</f>
        <v>0</v>
      </c>
      <c r="S384" s="38">
        <f>ROUND($I384*Q384,4)</f>
        <v>0</v>
      </c>
      <c r="T384" s="38">
        <f>ROUND($I384*R384,4)</f>
        <v>0</v>
      </c>
      <c r="U384" s="41"/>
      <c r="V384" s="41"/>
      <c r="W384" s="41"/>
      <c r="X384" s="41"/>
      <c r="Y384" s="42"/>
    </row>
    <row r="385" spans="1:25" x14ac:dyDescent="0.25">
      <c r="A385" s="56" t="s">
        <v>84</v>
      </c>
      <c r="B385" s="11">
        <v>6</v>
      </c>
      <c r="C385" s="33" t="s">
        <v>452</v>
      </c>
      <c r="D385" s="33" t="s">
        <v>270</v>
      </c>
      <c r="E385" s="33" t="s">
        <v>84</v>
      </c>
      <c r="F385" s="33" t="s">
        <v>84</v>
      </c>
      <c r="G385" s="33" t="s">
        <v>84</v>
      </c>
      <c r="H385" s="34" t="s">
        <v>88</v>
      </c>
      <c r="I385" s="35">
        <v>20</v>
      </c>
      <c r="J385" s="60"/>
      <c r="K385" s="11">
        <v>1</v>
      </c>
      <c r="L385" s="36"/>
      <c r="M385" s="37"/>
      <c r="N385" s="38">
        <f>IF(M385&gt;0,ROUND(L385/M385,4),0)</f>
        <v>0</v>
      </c>
      <c r="O385" s="39"/>
      <c r="P385" s="40"/>
      <c r="Q385" s="38">
        <f>ROUND(ROUND(N385,4)*(1-O385),4)</f>
        <v>0</v>
      </c>
      <c r="R385" s="38">
        <f>ROUND(ROUND(Q385,4)*(1+P385),4)</f>
        <v>0</v>
      </c>
      <c r="S385" s="38">
        <f>ROUND($I385*Q385,4)</f>
        <v>0</v>
      </c>
      <c r="T385" s="38">
        <f>ROUND($I385*R385,4)</f>
        <v>0</v>
      </c>
      <c r="U385" s="41"/>
      <c r="V385" s="41"/>
      <c r="W385" s="41"/>
      <c r="X385" s="41"/>
      <c r="Y385" s="42"/>
    </row>
    <row r="386" spans="1:25" x14ac:dyDescent="0.25">
      <c r="A386" s="56" t="s">
        <v>84</v>
      </c>
      <c r="B386" s="11">
        <v>7</v>
      </c>
      <c r="C386" s="33" t="s">
        <v>453</v>
      </c>
      <c r="D386" s="33" t="s">
        <v>270</v>
      </c>
      <c r="E386" s="33" t="s">
        <v>84</v>
      </c>
      <c r="F386" s="33" t="s">
        <v>84</v>
      </c>
      <c r="G386" s="33" t="s">
        <v>84</v>
      </c>
      <c r="H386" s="34" t="s">
        <v>88</v>
      </c>
      <c r="I386" s="35">
        <v>100</v>
      </c>
      <c r="J386" s="60"/>
      <c r="K386" s="11">
        <v>1</v>
      </c>
      <c r="L386" s="36"/>
      <c r="M386" s="37"/>
      <c r="N386" s="38">
        <f>IF(M386&gt;0,ROUND(L386/M386,4),0)</f>
        <v>0</v>
      </c>
      <c r="O386" s="39"/>
      <c r="P386" s="40"/>
      <c r="Q386" s="38">
        <f>ROUND(ROUND(N386,4)*(1-O386),4)</f>
        <v>0</v>
      </c>
      <c r="R386" s="38">
        <f>ROUND(ROUND(Q386,4)*(1+P386),4)</f>
        <v>0</v>
      </c>
      <c r="S386" s="38">
        <f>ROUND($I386*Q386,4)</f>
        <v>0</v>
      </c>
      <c r="T386" s="38">
        <f>ROUND($I386*R386,4)</f>
        <v>0</v>
      </c>
      <c r="U386" s="41"/>
      <c r="V386" s="41"/>
      <c r="W386" s="41"/>
      <c r="X386" s="41"/>
      <c r="Y386" s="42"/>
    </row>
    <row r="387" spans="1:25" x14ac:dyDescent="0.25">
      <c r="A387" s="56" t="s">
        <v>84</v>
      </c>
      <c r="B387" s="11">
        <v>8</v>
      </c>
      <c r="C387" s="33" t="s">
        <v>454</v>
      </c>
      <c r="D387" s="33" t="s">
        <v>270</v>
      </c>
      <c r="E387" s="33" t="s">
        <v>84</v>
      </c>
      <c r="F387" s="33" t="s">
        <v>84</v>
      </c>
      <c r="G387" s="33" t="s">
        <v>84</v>
      </c>
      <c r="H387" s="34" t="s">
        <v>88</v>
      </c>
      <c r="I387" s="35">
        <v>80</v>
      </c>
      <c r="J387" s="60"/>
      <c r="K387" s="11">
        <v>1</v>
      </c>
      <c r="L387" s="36"/>
      <c r="M387" s="37"/>
      <c r="N387" s="38">
        <f>IF(M387&gt;0,ROUND(L387/M387,4),0)</f>
        <v>0</v>
      </c>
      <c r="O387" s="39"/>
      <c r="P387" s="40"/>
      <c r="Q387" s="38">
        <f>ROUND(ROUND(N387,4)*(1-O387),4)</f>
        <v>0</v>
      </c>
      <c r="R387" s="38">
        <f>ROUND(ROUND(Q387,4)*(1+P387),4)</f>
        <v>0</v>
      </c>
      <c r="S387" s="38">
        <f>ROUND($I387*Q387,4)</f>
        <v>0</v>
      </c>
      <c r="T387" s="38">
        <f>ROUND($I387*R387,4)</f>
        <v>0</v>
      </c>
      <c r="U387" s="41"/>
      <c r="V387" s="41"/>
      <c r="W387" s="41"/>
      <c r="X387" s="41"/>
      <c r="Y387" s="42"/>
    </row>
    <row r="388" spans="1:25" x14ac:dyDescent="0.25">
      <c r="A388" s="56" t="s">
        <v>84</v>
      </c>
      <c r="B388" s="11">
        <v>9</v>
      </c>
      <c r="C388" s="33" t="s">
        <v>455</v>
      </c>
      <c r="D388" s="33" t="s">
        <v>270</v>
      </c>
      <c r="E388" s="33" t="s">
        <v>84</v>
      </c>
      <c r="F388" s="33" t="s">
        <v>84</v>
      </c>
      <c r="G388" s="33" t="s">
        <v>84</v>
      </c>
      <c r="H388" s="34" t="s">
        <v>88</v>
      </c>
      <c r="I388" s="35">
        <v>450</v>
      </c>
      <c r="J388" s="60"/>
      <c r="K388" s="11">
        <v>1</v>
      </c>
      <c r="L388" s="36"/>
      <c r="M388" s="37"/>
      <c r="N388" s="38">
        <f>IF(M388&gt;0,ROUND(L388/M388,4),0)</f>
        <v>0</v>
      </c>
      <c r="O388" s="39"/>
      <c r="P388" s="40"/>
      <c r="Q388" s="38">
        <f>ROUND(ROUND(N388,4)*(1-O388),4)</f>
        <v>0</v>
      </c>
      <c r="R388" s="38">
        <f>ROUND(ROUND(Q388,4)*(1+P388),4)</f>
        <v>0</v>
      </c>
      <c r="S388" s="38">
        <f>ROUND($I388*Q388,4)</f>
        <v>0</v>
      </c>
      <c r="T388" s="38">
        <f>ROUND($I388*R388,4)</f>
        <v>0</v>
      </c>
      <c r="U388" s="41"/>
      <c r="V388" s="41"/>
      <c r="W388" s="41"/>
      <c r="X388" s="41"/>
      <c r="Y388" s="42"/>
    </row>
    <row r="389" spans="1:25" x14ac:dyDescent="0.25">
      <c r="A389" s="56" t="s">
        <v>84</v>
      </c>
      <c r="B389" s="11">
        <v>10</v>
      </c>
      <c r="C389" s="33" t="s">
        <v>456</v>
      </c>
      <c r="D389" s="33" t="s">
        <v>270</v>
      </c>
      <c r="E389" s="33" t="s">
        <v>84</v>
      </c>
      <c r="F389" s="33" t="s">
        <v>84</v>
      </c>
      <c r="G389" s="33" t="s">
        <v>84</v>
      </c>
      <c r="H389" s="34" t="s">
        <v>88</v>
      </c>
      <c r="I389" s="35">
        <v>90</v>
      </c>
      <c r="J389" s="60"/>
      <c r="K389" s="11">
        <v>1</v>
      </c>
      <c r="L389" s="36"/>
      <c r="M389" s="37"/>
      <c r="N389" s="38">
        <f>IF(M389&gt;0,ROUND(L389/M389,4),0)</f>
        <v>0</v>
      </c>
      <c r="O389" s="39"/>
      <c r="P389" s="40"/>
      <c r="Q389" s="38">
        <f>ROUND(ROUND(N389,4)*(1-O389),4)</f>
        <v>0</v>
      </c>
      <c r="R389" s="38">
        <f>ROUND(ROUND(Q389,4)*(1+P389),4)</f>
        <v>0</v>
      </c>
      <c r="S389" s="38">
        <f>ROUND($I389*Q389,4)</f>
        <v>0</v>
      </c>
      <c r="T389" s="38">
        <f>ROUND($I389*R389,4)</f>
        <v>0</v>
      </c>
      <c r="U389" s="41"/>
      <c r="V389" s="41"/>
      <c r="W389" s="41"/>
      <c r="X389" s="41"/>
      <c r="Y389" s="42"/>
    </row>
    <row r="390" spans="1:25" x14ac:dyDescent="0.25">
      <c r="A390" s="56" t="s">
        <v>84</v>
      </c>
      <c r="B390" s="11">
        <v>11</v>
      </c>
      <c r="C390" s="33" t="s">
        <v>457</v>
      </c>
      <c r="D390" s="33" t="s">
        <v>270</v>
      </c>
      <c r="E390" s="33" t="s">
        <v>84</v>
      </c>
      <c r="F390" s="33" t="s">
        <v>84</v>
      </c>
      <c r="G390" s="33" t="s">
        <v>84</v>
      </c>
      <c r="H390" s="34" t="s">
        <v>88</v>
      </c>
      <c r="I390" s="35">
        <v>720</v>
      </c>
      <c r="J390" s="60"/>
      <c r="K390" s="11">
        <v>1</v>
      </c>
      <c r="L390" s="36"/>
      <c r="M390" s="37"/>
      <c r="N390" s="38">
        <f>IF(M390&gt;0,ROUND(L390/M390,4),0)</f>
        <v>0</v>
      </c>
      <c r="O390" s="39"/>
      <c r="P390" s="40"/>
      <c r="Q390" s="38">
        <f>ROUND(ROUND(N390,4)*(1-O390),4)</f>
        <v>0</v>
      </c>
      <c r="R390" s="38">
        <f>ROUND(ROUND(Q390,4)*(1+P390),4)</f>
        <v>0</v>
      </c>
      <c r="S390" s="38">
        <f>ROUND($I390*Q390,4)</f>
        <v>0</v>
      </c>
      <c r="T390" s="38">
        <f>ROUND($I390*R390,4)</f>
        <v>0</v>
      </c>
      <c r="U390" s="41"/>
      <c r="V390" s="41"/>
      <c r="W390" s="41"/>
      <c r="X390" s="41"/>
      <c r="Y390" s="42"/>
    </row>
    <row r="391" spans="1:25" x14ac:dyDescent="0.25">
      <c r="A391" s="56" t="s">
        <v>84</v>
      </c>
      <c r="B391" s="11">
        <v>12</v>
      </c>
      <c r="C391" s="33" t="s">
        <v>458</v>
      </c>
      <c r="D391" s="33" t="s">
        <v>270</v>
      </c>
      <c r="E391" s="33" t="s">
        <v>84</v>
      </c>
      <c r="F391" s="33" t="s">
        <v>84</v>
      </c>
      <c r="G391" s="33" t="s">
        <v>84</v>
      </c>
      <c r="H391" s="34" t="s">
        <v>88</v>
      </c>
      <c r="I391" s="35">
        <v>230</v>
      </c>
      <c r="J391" s="60"/>
      <c r="K391" s="11">
        <v>1</v>
      </c>
      <c r="L391" s="36"/>
      <c r="M391" s="37"/>
      <c r="N391" s="38">
        <f>IF(M391&gt;0,ROUND(L391/M391,4),0)</f>
        <v>0</v>
      </c>
      <c r="O391" s="39"/>
      <c r="P391" s="40"/>
      <c r="Q391" s="38">
        <f>ROUND(ROUND(N391,4)*(1-O391),4)</f>
        <v>0</v>
      </c>
      <c r="R391" s="38">
        <f>ROUND(ROUND(Q391,4)*(1+P391),4)</f>
        <v>0</v>
      </c>
      <c r="S391" s="38">
        <f>ROUND($I391*Q391,4)</f>
        <v>0</v>
      </c>
      <c r="T391" s="38">
        <f>ROUND($I391*R391,4)</f>
        <v>0</v>
      </c>
      <c r="U391" s="41"/>
      <c r="V391" s="41"/>
      <c r="W391" s="41"/>
      <c r="X391" s="41"/>
      <c r="Y391" s="42"/>
    </row>
    <row r="392" spans="1:25" x14ac:dyDescent="0.25">
      <c r="A392" s="56" t="s">
        <v>84</v>
      </c>
      <c r="B392" s="11">
        <v>13</v>
      </c>
      <c r="C392" s="33" t="s">
        <v>459</v>
      </c>
      <c r="D392" s="33" t="s">
        <v>270</v>
      </c>
      <c r="E392" s="33" t="s">
        <v>84</v>
      </c>
      <c r="F392" s="33" t="s">
        <v>84</v>
      </c>
      <c r="G392" s="33" t="s">
        <v>84</v>
      </c>
      <c r="H392" s="34" t="s">
        <v>88</v>
      </c>
      <c r="I392" s="35">
        <v>200</v>
      </c>
      <c r="J392" s="60"/>
      <c r="K392" s="11">
        <v>1</v>
      </c>
      <c r="L392" s="36"/>
      <c r="M392" s="37"/>
      <c r="N392" s="38">
        <f>IF(M392&gt;0,ROUND(L392/M392,4),0)</f>
        <v>0</v>
      </c>
      <c r="O392" s="39"/>
      <c r="P392" s="40"/>
      <c r="Q392" s="38">
        <f>ROUND(ROUND(N392,4)*(1-O392),4)</f>
        <v>0</v>
      </c>
      <c r="R392" s="38">
        <f>ROUND(ROUND(Q392,4)*(1+P392),4)</f>
        <v>0</v>
      </c>
      <c r="S392" s="38">
        <f>ROUND($I392*Q392,4)</f>
        <v>0</v>
      </c>
      <c r="T392" s="38">
        <f>ROUND($I392*R392,4)</f>
        <v>0</v>
      </c>
      <c r="U392" s="41"/>
      <c r="V392" s="41"/>
      <c r="W392" s="41"/>
      <c r="X392" s="41"/>
      <c r="Y392" s="42"/>
    </row>
    <row r="393" spans="1:25" x14ac:dyDescent="0.25">
      <c r="A393" s="56" t="s">
        <v>84</v>
      </c>
      <c r="B393" s="11">
        <v>14</v>
      </c>
      <c r="C393" s="33" t="s">
        <v>460</v>
      </c>
      <c r="D393" s="33" t="s">
        <v>270</v>
      </c>
      <c r="E393" s="33" t="s">
        <v>84</v>
      </c>
      <c r="F393" s="33" t="s">
        <v>84</v>
      </c>
      <c r="G393" s="33" t="s">
        <v>84</v>
      </c>
      <c r="H393" s="34" t="s">
        <v>88</v>
      </c>
      <c r="I393" s="35">
        <v>60</v>
      </c>
      <c r="J393" s="60"/>
      <c r="K393" s="11">
        <v>1</v>
      </c>
      <c r="L393" s="36"/>
      <c r="M393" s="37"/>
      <c r="N393" s="38">
        <f>IF(M393&gt;0,ROUND(L393/M393,4),0)</f>
        <v>0</v>
      </c>
      <c r="O393" s="39"/>
      <c r="P393" s="40"/>
      <c r="Q393" s="38">
        <f>ROUND(ROUND(N393,4)*(1-O393),4)</f>
        <v>0</v>
      </c>
      <c r="R393" s="38">
        <f>ROUND(ROUND(Q393,4)*(1+P393),4)</f>
        <v>0</v>
      </c>
      <c r="S393" s="38">
        <f>ROUND($I393*Q393,4)</f>
        <v>0</v>
      </c>
      <c r="T393" s="38">
        <f>ROUND($I393*R393,4)</f>
        <v>0</v>
      </c>
      <c r="U393" s="41"/>
      <c r="V393" s="41"/>
      <c r="W393" s="41"/>
      <c r="X393" s="41"/>
      <c r="Y393" s="42"/>
    </row>
    <row r="394" spans="1:25" x14ac:dyDescent="0.25">
      <c r="A394" s="56" t="s">
        <v>84</v>
      </c>
      <c r="B394" s="11">
        <v>15</v>
      </c>
      <c r="C394" s="33" t="s">
        <v>461</v>
      </c>
      <c r="D394" s="33" t="s">
        <v>270</v>
      </c>
      <c r="E394" s="33" t="s">
        <v>84</v>
      </c>
      <c r="F394" s="33" t="s">
        <v>84</v>
      </c>
      <c r="G394" s="33" t="s">
        <v>84</v>
      </c>
      <c r="H394" s="34" t="s">
        <v>88</v>
      </c>
      <c r="I394" s="35">
        <v>10</v>
      </c>
      <c r="J394" s="60"/>
      <c r="K394" s="11">
        <v>1</v>
      </c>
      <c r="L394" s="36"/>
      <c r="M394" s="37"/>
      <c r="N394" s="38">
        <f>IF(M394&gt;0,ROUND(L394/M394,4),0)</f>
        <v>0</v>
      </c>
      <c r="O394" s="39"/>
      <c r="P394" s="40"/>
      <c r="Q394" s="38">
        <f>ROUND(ROUND(N394,4)*(1-O394),4)</f>
        <v>0</v>
      </c>
      <c r="R394" s="38">
        <f>ROUND(ROUND(Q394,4)*(1+P394),4)</f>
        <v>0</v>
      </c>
      <c r="S394" s="38">
        <f>ROUND($I394*Q394,4)</f>
        <v>0</v>
      </c>
      <c r="T394" s="38">
        <f>ROUND($I394*R394,4)</f>
        <v>0</v>
      </c>
      <c r="U394" s="41"/>
      <c r="V394" s="41"/>
      <c r="W394" s="41"/>
      <c r="X394" s="41"/>
      <c r="Y394" s="42"/>
    </row>
    <row r="395" spans="1:25" x14ac:dyDescent="0.25">
      <c r="A395" s="56" t="s">
        <v>84</v>
      </c>
      <c r="B395" s="11">
        <v>16</v>
      </c>
      <c r="C395" s="33" t="s">
        <v>462</v>
      </c>
      <c r="D395" s="33" t="s">
        <v>270</v>
      </c>
      <c r="E395" s="33" t="s">
        <v>84</v>
      </c>
      <c r="F395" s="33" t="s">
        <v>84</v>
      </c>
      <c r="G395" s="33" t="s">
        <v>84</v>
      </c>
      <c r="H395" s="34" t="s">
        <v>88</v>
      </c>
      <c r="I395" s="35">
        <v>10</v>
      </c>
      <c r="J395" s="60"/>
      <c r="K395" s="11">
        <v>1</v>
      </c>
      <c r="L395" s="36"/>
      <c r="M395" s="37"/>
      <c r="N395" s="38">
        <f>IF(M395&gt;0,ROUND(L395/M395,4),0)</f>
        <v>0</v>
      </c>
      <c r="O395" s="39"/>
      <c r="P395" s="40"/>
      <c r="Q395" s="38">
        <f>ROUND(ROUND(N395,4)*(1-O395),4)</f>
        <v>0</v>
      </c>
      <c r="R395" s="38">
        <f>ROUND(ROUND(Q395,4)*(1+P395),4)</f>
        <v>0</v>
      </c>
      <c r="S395" s="38">
        <f>ROUND($I395*Q395,4)</f>
        <v>0</v>
      </c>
      <c r="T395" s="38">
        <f>ROUND($I395*R395,4)</f>
        <v>0</v>
      </c>
      <c r="U395" s="41"/>
      <c r="V395" s="41"/>
      <c r="W395" s="41"/>
      <c r="X395" s="41"/>
      <c r="Y395" s="42"/>
    </row>
    <row r="396" spans="1:25" ht="13.5" thickBot="1" x14ac:dyDescent="0.3">
      <c r="A396" s="57" t="s">
        <v>84</v>
      </c>
      <c r="B396" s="13">
        <v>17</v>
      </c>
      <c r="C396" s="43" t="s">
        <v>463</v>
      </c>
      <c r="D396" s="43" t="s">
        <v>270</v>
      </c>
      <c r="E396" s="43" t="s">
        <v>84</v>
      </c>
      <c r="F396" s="43" t="s">
        <v>84</v>
      </c>
      <c r="G396" s="43" t="s">
        <v>84</v>
      </c>
      <c r="H396" s="44" t="s">
        <v>88</v>
      </c>
      <c r="I396" s="45">
        <v>10</v>
      </c>
      <c r="J396" s="61"/>
      <c r="K396" s="13">
        <v>1</v>
      </c>
      <c r="L396" s="46"/>
      <c r="M396" s="47"/>
      <c r="N396" s="48">
        <f>IF(M396&gt;0,ROUND(L396/M396,4),0)</f>
        <v>0</v>
      </c>
      <c r="O396" s="49"/>
      <c r="P396" s="50"/>
      <c r="Q396" s="48">
        <f>ROUND(ROUND(N396,4)*(1-O396),4)</f>
        <v>0</v>
      </c>
      <c r="R396" s="48">
        <f>ROUND(ROUND(Q396,4)*(1+P396),4)</f>
        <v>0</v>
      </c>
      <c r="S396" s="48">
        <f>ROUND($I396*Q396,4)</f>
        <v>0</v>
      </c>
      <c r="T396" s="48">
        <f>ROUND($I396*R396,4)</f>
        <v>0</v>
      </c>
      <c r="U396" s="51"/>
      <c r="V396" s="51"/>
      <c r="W396" s="51"/>
      <c r="X396" s="51"/>
      <c r="Y396" s="52"/>
    </row>
    <row r="397" spans="1:25" ht="13.5" thickBot="1" x14ac:dyDescent="0.3">
      <c r="R397" s="62" t="s">
        <v>100</v>
      </c>
      <c r="S397" s="63">
        <f>SUM(S380:S396)</f>
        <v>0</v>
      </c>
      <c r="T397" s="64">
        <f>SUM(T380:T396)</f>
        <v>0</v>
      </c>
    </row>
    <row r="399" spans="1:25" ht="13.5" thickBot="1" x14ac:dyDescent="0.3"/>
    <row r="400" spans="1:25" ht="13.5" thickBot="1" x14ac:dyDescent="0.3">
      <c r="A400" s="53" t="s">
        <v>54</v>
      </c>
      <c r="B400" s="58" t="s">
        <v>464</v>
      </c>
      <c r="C400" s="19" t="s">
        <v>465</v>
      </c>
      <c r="D400" s="19"/>
      <c r="E400" s="19"/>
      <c r="F400" s="19"/>
      <c r="G400" s="19"/>
      <c r="H400" s="19" t="s">
        <v>57</v>
      </c>
      <c r="I400" s="19"/>
      <c r="J400" s="8"/>
      <c r="K400" s="7"/>
      <c r="L400" s="19" t="s">
        <v>466</v>
      </c>
      <c r="M400" s="19"/>
      <c r="N400" s="19"/>
      <c r="O400" s="19"/>
      <c r="P400" s="19"/>
      <c r="Q400" s="19"/>
      <c r="R400" s="19"/>
      <c r="S400" s="19"/>
      <c r="T400" s="19"/>
      <c r="U400" s="19"/>
      <c r="V400" s="19"/>
      <c r="W400" s="19"/>
      <c r="X400" s="19"/>
      <c r="Y400" s="8"/>
    </row>
    <row r="401" spans="1:25" ht="51.75" thickBot="1" x14ac:dyDescent="0.3">
      <c r="A401" s="54" t="s">
        <v>59</v>
      </c>
      <c r="B401" s="20" t="s">
        <v>60</v>
      </c>
      <c r="C401" s="21" t="s">
        <v>61</v>
      </c>
      <c r="D401" s="21" t="s">
        <v>62</v>
      </c>
      <c r="E401" s="21" t="s">
        <v>63</v>
      </c>
      <c r="F401" s="21" t="s">
        <v>64</v>
      </c>
      <c r="G401" s="21" t="s">
        <v>65</v>
      </c>
      <c r="H401" s="21" t="s">
        <v>66</v>
      </c>
      <c r="I401" s="21" t="s">
        <v>67</v>
      </c>
      <c r="J401" s="22" t="s">
        <v>68</v>
      </c>
      <c r="K401" s="20" t="s">
        <v>69</v>
      </c>
      <c r="L401" s="21" t="s">
        <v>70</v>
      </c>
      <c r="M401" s="21" t="s">
        <v>71</v>
      </c>
      <c r="N401" s="21" t="s">
        <v>72</v>
      </c>
      <c r="O401" s="21" t="s">
        <v>73</v>
      </c>
      <c r="P401" s="21" t="s">
        <v>74</v>
      </c>
      <c r="Q401" s="21" t="s">
        <v>75</v>
      </c>
      <c r="R401" s="21" t="s">
        <v>76</v>
      </c>
      <c r="S401" s="21" t="s">
        <v>77</v>
      </c>
      <c r="T401" s="21" t="s">
        <v>78</v>
      </c>
      <c r="U401" s="21" t="s">
        <v>79</v>
      </c>
      <c r="V401" s="21" t="s">
        <v>80</v>
      </c>
      <c r="W401" s="21" t="s">
        <v>81</v>
      </c>
      <c r="X401" s="21" t="s">
        <v>82</v>
      </c>
      <c r="Y401" s="22" t="s">
        <v>83</v>
      </c>
    </row>
    <row r="402" spans="1:25" ht="25.5" x14ac:dyDescent="0.25">
      <c r="A402" s="55" t="s">
        <v>84</v>
      </c>
      <c r="B402" s="9">
        <v>1</v>
      </c>
      <c r="C402" s="23" t="s">
        <v>467</v>
      </c>
      <c r="D402" s="23" t="s">
        <v>105</v>
      </c>
      <c r="E402" s="23" t="s">
        <v>84</v>
      </c>
      <c r="F402" s="23" t="s">
        <v>84</v>
      </c>
      <c r="G402" s="23" t="s">
        <v>84</v>
      </c>
      <c r="H402" s="24" t="s">
        <v>88</v>
      </c>
      <c r="I402" s="25">
        <v>50</v>
      </c>
      <c r="J402" s="59"/>
      <c r="K402" s="9">
        <v>1</v>
      </c>
      <c r="L402" s="26"/>
      <c r="M402" s="27"/>
      <c r="N402" s="28">
        <f>IF(M402&gt;0,ROUND(L402/M402,4),0)</f>
        <v>0</v>
      </c>
      <c r="O402" s="29"/>
      <c r="P402" s="30"/>
      <c r="Q402" s="28">
        <f>ROUND(ROUND(N402,4)*(1-O402),4)</f>
        <v>0</v>
      </c>
      <c r="R402" s="28">
        <f>ROUND(ROUND(Q402,4)*(1+P402),4)</f>
        <v>0</v>
      </c>
      <c r="S402" s="28">
        <f>ROUND($I402*Q402,4)</f>
        <v>0</v>
      </c>
      <c r="T402" s="28">
        <f>ROUND($I402*R402,4)</f>
        <v>0</v>
      </c>
      <c r="U402" s="31"/>
      <c r="V402" s="31"/>
      <c r="W402" s="31"/>
      <c r="X402" s="31"/>
      <c r="Y402" s="32"/>
    </row>
    <row r="403" spans="1:25" ht="25.5" x14ac:dyDescent="0.25">
      <c r="A403" s="56" t="s">
        <v>84</v>
      </c>
      <c r="B403" s="11">
        <v>2</v>
      </c>
      <c r="C403" s="33" t="s">
        <v>468</v>
      </c>
      <c r="D403" s="33" t="s">
        <v>105</v>
      </c>
      <c r="E403" s="33" t="s">
        <v>84</v>
      </c>
      <c r="F403" s="33" t="s">
        <v>84</v>
      </c>
      <c r="G403" s="33" t="s">
        <v>84</v>
      </c>
      <c r="H403" s="34" t="s">
        <v>88</v>
      </c>
      <c r="I403" s="35">
        <v>5</v>
      </c>
      <c r="J403" s="60"/>
      <c r="K403" s="11">
        <v>1</v>
      </c>
      <c r="L403" s="36"/>
      <c r="M403" s="37"/>
      <c r="N403" s="38">
        <f>IF(M403&gt;0,ROUND(L403/M403,4),0)</f>
        <v>0</v>
      </c>
      <c r="O403" s="39"/>
      <c r="P403" s="40"/>
      <c r="Q403" s="38">
        <f>ROUND(ROUND(N403,4)*(1-O403),4)</f>
        <v>0</v>
      </c>
      <c r="R403" s="38">
        <f>ROUND(ROUND(Q403,4)*(1+P403),4)</f>
        <v>0</v>
      </c>
      <c r="S403" s="38">
        <f>ROUND($I403*Q403,4)</f>
        <v>0</v>
      </c>
      <c r="T403" s="38">
        <f>ROUND($I403*R403,4)</f>
        <v>0</v>
      </c>
      <c r="U403" s="41"/>
      <c r="V403" s="41"/>
      <c r="W403" s="41"/>
      <c r="X403" s="41"/>
      <c r="Y403" s="42"/>
    </row>
    <row r="404" spans="1:25" ht="77.25" thickBot="1" x14ac:dyDescent="0.3">
      <c r="A404" s="57" t="s">
        <v>84</v>
      </c>
      <c r="B404" s="13">
        <v>3</v>
      </c>
      <c r="C404" s="43" t="s">
        <v>292</v>
      </c>
      <c r="D404" s="43" t="s">
        <v>84</v>
      </c>
      <c r="E404" s="43" t="s">
        <v>259</v>
      </c>
      <c r="F404" s="43" t="s">
        <v>84</v>
      </c>
      <c r="G404" s="43" t="s">
        <v>84</v>
      </c>
      <c r="H404" s="44" t="s">
        <v>88</v>
      </c>
      <c r="I404" s="45">
        <v>30</v>
      </c>
      <c r="J404" s="61"/>
      <c r="K404" s="13">
        <v>1</v>
      </c>
      <c r="L404" s="46"/>
      <c r="M404" s="47"/>
      <c r="N404" s="48">
        <f>IF(M404&gt;0,ROUND(L404/M404,4),0)</f>
        <v>0</v>
      </c>
      <c r="O404" s="49"/>
      <c r="P404" s="50"/>
      <c r="Q404" s="48">
        <f>ROUND(ROUND(N404,4)*(1-O404),4)</f>
        <v>0</v>
      </c>
      <c r="R404" s="48">
        <f>ROUND(ROUND(Q404,4)*(1+P404),4)</f>
        <v>0</v>
      </c>
      <c r="S404" s="48">
        <f>ROUND($I404*Q404,4)</f>
        <v>0</v>
      </c>
      <c r="T404" s="48">
        <f>ROUND($I404*R404,4)</f>
        <v>0</v>
      </c>
      <c r="U404" s="51"/>
      <c r="V404" s="51"/>
      <c r="W404" s="51"/>
      <c r="X404" s="51"/>
      <c r="Y404" s="52"/>
    </row>
    <row r="405" spans="1:25" ht="13.5" thickBot="1" x14ac:dyDescent="0.3">
      <c r="R405" s="62" t="s">
        <v>100</v>
      </c>
      <c r="S405" s="63">
        <f>SUM(S402:S404)</f>
        <v>0</v>
      </c>
      <c r="T405" s="64">
        <f>SUM(T402:T404)</f>
        <v>0</v>
      </c>
    </row>
    <row r="407" spans="1:25" ht="13.5" thickBot="1" x14ac:dyDescent="0.3"/>
    <row r="408" spans="1:25" ht="13.5" thickBot="1" x14ac:dyDescent="0.3">
      <c r="A408" s="53" t="s">
        <v>54</v>
      </c>
      <c r="B408" s="58" t="s">
        <v>469</v>
      </c>
      <c r="C408" s="19" t="s">
        <v>470</v>
      </c>
      <c r="D408" s="19"/>
      <c r="E408" s="19"/>
      <c r="F408" s="19"/>
      <c r="G408" s="19"/>
      <c r="H408" s="19" t="s">
        <v>57</v>
      </c>
      <c r="I408" s="19"/>
      <c r="J408" s="8"/>
      <c r="K408" s="7"/>
      <c r="L408" s="19" t="s">
        <v>471</v>
      </c>
      <c r="M408" s="19"/>
      <c r="N408" s="19"/>
      <c r="O408" s="19"/>
      <c r="P408" s="19"/>
      <c r="Q408" s="19"/>
      <c r="R408" s="19"/>
      <c r="S408" s="19"/>
      <c r="T408" s="19"/>
      <c r="U408" s="19"/>
      <c r="V408" s="19"/>
      <c r="W408" s="19"/>
      <c r="X408" s="19"/>
      <c r="Y408" s="8"/>
    </row>
    <row r="409" spans="1:25" ht="51.75" thickBot="1" x14ac:dyDescent="0.3">
      <c r="A409" s="54" t="s">
        <v>59</v>
      </c>
      <c r="B409" s="20" t="s">
        <v>60</v>
      </c>
      <c r="C409" s="21" t="s">
        <v>61</v>
      </c>
      <c r="D409" s="21" t="s">
        <v>62</v>
      </c>
      <c r="E409" s="21" t="s">
        <v>63</v>
      </c>
      <c r="F409" s="21" t="s">
        <v>64</v>
      </c>
      <c r="G409" s="21" t="s">
        <v>65</v>
      </c>
      <c r="H409" s="21" t="s">
        <v>66</v>
      </c>
      <c r="I409" s="21" t="s">
        <v>67</v>
      </c>
      <c r="J409" s="22" t="s">
        <v>68</v>
      </c>
      <c r="K409" s="20" t="s">
        <v>69</v>
      </c>
      <c r="L409" s="21" t="s">
        <v>70</v>
      </c>
      <c r="M409" s="21" t="s">
        <v>71</v>
      </c>
      <c r="N409" s="21" t="s">
        <v>72</v>
      </c>
      <c r="O409" s="21" t="s">
        <v>73</v>
      </c>
      <c r="P409" s="21" t="s">
        <v>74</v>
      </c>
      <c r="Q409" s="21" t="s">
        <v>75</v>
      </c>
      <c r="R409" s="21" t="s">
        <v>76</v>
      </c>
      <c r="S409" s="21" t="s">
        <v>77</v>
      </c>
      <c r="T409" s="21" t="s">
        <v>78</v>
      </c>
      <c r="U409" s="21" t="s">
        <v>79</v>
      </c>
      <c r="V409" s="21" t="s">
        <v>80</v>
      </c>
      <c r="W409" s="21" t="s">
        <v>81</v>
      </c>
      <c r="X409" s="21" t="s">
        <v>82</v>
      </c>
      <c r="Y409" s="22" t="s">
        <v>83</v>
      </c>
    </row>
    <row r="410" spans="1:25" ht="25.5" x14ac:dyDescent="0.25">
      <c r="A410" s="55" t="s">
        <v>84</v>
      </c>
      <c r="B410" s="9">
        <v>1</v>
      </c>
      <c r="C410" s="23" t="s">
        <v>472</v>
      </c>
      <c r="D410" s="23" t="s">
        <v>473</v>
      </c>
      <c r="E410" s="23" t="s">
        <v>105</v>
      </c>
      <c r="F410" s="23" t="s">
        <v>84</v>
      </c>
      <c r="G410" s="23" t="s">
        <v>84</v>
      </c>
      <c r="H410" s="24" t="s">
        <v>88</v>
      </c>
      <c r="I410" s="25">
        <v>5</v>
      </c>
      <c r="J410" s="59"/>
      <c r="K410" s="9">
        <v>1</v>
      </c>
      <c r="L410" s="26"/>
      <c r="M410" s="27"/>
      <c r="N410" s="28">
        <f>IF(M410&gt;0,ROUND(L410/M410,4),0)</f>
        <v>0</v>
      </c>
      <c r="O410" s="29"/>
      <c r="P410" s="30"/>
      <c r="Q410" s="28">
        <f>ROUND(ROUND(N410,4)*(1-O410),4)</f>
        <v>0</v>
      </c>
      <c r="R410" s="28">
        <f>ROUND(ROUND(Q410,4)*(1+P410),4)</f>
        <v>0</v>
      </c>
      <c r="S410" s="28">
        <f>ROUND($I410*Q410,4)</f>
        <v>0</v>
      </c>
      <c r="T410" s="28">
        <f>ROUND($I410*R410,4)</f>
        <v>0</v>
      </c>
      <c r="U410" s="31"/>
      <c r="V410" s="31"/>
      <c r="W410" s="31"/>
      <c r="X410" s="31"/>
      <c r="Y410" s="32"/>
    </row>
    <row r="411" spans="1:25" ht="25.5" x14ac:dyDescent="0.25">
      <c r="A411" s="56" t="s">
        <v>84</v>
      </c>
      <c r="B411" s="11">
        <v>2</v>
      </c>
      <c r="C411" s="33" t="s">
        <v>474</v>
      </c>
      <c r="D411" s="33" t="s">
        <v>473</v>
      </c>
      <c r="E411" s="33" t="s">
        <v>105</v>
      </c>
      <c r="F411" s="33" t="s">
        <v>84</v>
      </c>
      <c r="G411" s="33" t="s">
        <v>84</v>
      </c>
      <c r="H411" s="34" t="s">
        <v>88</v>
      </c>
      <c r="I411" s="35">
        <v>5</v>
      </c>
      <c r="J411" s="60"/>
      <c r="K411" s="11">
        <v>1</v>
      </c>
      <c r="L411" s="36"/>
      <c r="M411" s="37"/>
      <c r="N411" s="38">
        <f>IF(M411&gt;0,ROUND(L411/M411,4),0)</f>
        <v>0</v>
      </c>
      <c r="O411" s="39"/>
      <c r="P411" s="40"/>
      <c r="Q411" s="38">
        <f>ROUND(ROUND(N411,4)*(1-O411),4)</f>
        <v>0</v>
      </c>
      <c r="R411" s="38">
        <f>ROUND(ROUND(Q411,4)*(1+P411),4)</f>
        <v>0</v>
      </c>
      <c r="S411" s="38">
        <f>ROUND($I411*Q411,4)</f>
        <v>0</v>
      </c>
      <c r="T411" s="38">
        <f>ROUND($I411*R411,4)</f>
        <v>0</v>
      </c>
      <c r="U411" s="41"/>
      <c r="V411" s="41"/>
      <c r="W411" s="41"/>
      <c r="X411" s="41"/>
      <c r="Y411" s="42"/>
    </row>
    <row r="412" spans="1:25" ht="25.5" x14ac:dyDescent="0.25">
      <c r="A412" s="56" t="s">
        <v>84</v>
      </c>
      <c r="B412" s="11">
        <v>3</v>
      </c>
      <c r="C412" s="33" t="s">
        <v>475</v>
      </c>
      <c r="D412" s="33" t="s">
        <v>476</v>
      </c>
      <c r="E412" s="33" t="s">
        <v>105</v>
      </c>
      <c r="F412" s="33" t="s">
        <v>84</v>
      </c>
      <c r="G412" s="33" t="s">
        <v>84</v>
      </c>
      <c r="H412" s="34" t="s">
        <v>88</v>
      </c>
      <c r="I412" s="35">
        <v>20</v>
      </c>
      <c r="J412" s="60"/>
      <c r="K412" s="11">
        <v>1</v>
      </c>
      <c r="L412" s="36"/>
      <c r="M412" s="37"/>
      <c r="N412" s="38">
        <f>IF(M412&gt;0,ROUND(L412/M412,4),0)</f>
        <v>0</v>
      </c>
      <c r="O412" s="39"/>
      <c r="P412" s="40"/>
      <c r="Q412" s="38">
        <f>ROUND(ROUND(N412,4)*(1-O412),4)</f>
        <v>0</v>
      </c>
      <c r="R412" s="38">
        <f>ROUND(ROUND(Q412,4)*(1+P412),4)</f>
        <v>0</v>
      </c>
      <c r="S412" s="38">
        <f>ROUND($I412*Q412,4)</f>
        <v>0</v>
      </c>
      <c r="T412" s="38">
        <f>ROUND($I412*R412,4)</f>
        <v>0</v>
      </c>
      <c r="U412" s="41"/>
      <c r="V412" s="41"/>
      <c r="W412" s="41"/>
      <c r="X412" s="41"/>
      <c r="Y412" s="42"/>
    </row>
    <row r="413" spans="1:25" ht="25.5" x14ac:dyDescent="0.25">
      <c r="A413" s="56" t="s">
        <v>84</v>
      </c>
      <c r="B413" s="11">
        <v>4</v>
      </c>
      <c r="C413" s="33" t="s">
        <v>477</v>
      </c>
      <c r="D413" s="33" t="s">
        <v>476</v>
      </c>
      <c r="E413" s="33" t="s">
        <v>105</v>
      </c>
      <c r="F413" s="33" t="s">
        <v>84</v>
      </c>
      <c r="G413" s="33" t="s">
        <v>84</v>
      </c>
      <c r="H413" s="34" t="s">
        <v>88</v>
      </c>
      <c r="I413" s="35">
        <v>5</v>
      </c>
      <c r="J413" s="60"/>
      <c r="K413" s="11">
        <v>1</v>
      </c>
      <c r="L413" s="36"/>
      <c r="M413" s="37"/>
      <c r="N413" s="38">
        <f>IF(M413&gt;0,ROUND(L413/M413,4),0)</f>
        <v>0</v>
      </c>
      <c r="O413" s="39"/>
      <c r="P413" s="40"/>
      <c r="Q413" s="38">
        <f>ROUND(ROUND(N413,4)*(1-O413),4)</f>
        <v>0</v>
      </c>
      <c r="R413" s="38">
        <f>ROUND(ROUND(Q413,4)*(1+P413),4)</f>
        <v>0</v>
      </c>
      <c r="S413" s="38">
        <f>ROUND($I413*Q413,4)</f>
        <v>0</v>
      </c>
      <c r="T413" s="38">
        <f>ROUND($I413*R413,4)</f>
        <v>0</v>
      </c>
      <c r="U413" s="41"/>
      <c r="V413" s="41"/>
      <c r="W413" s="41"/>
      <c r="X413" s="41"/>
      <c r="Y413" s="42"/>
    </row>
    <row r="414" spans="1:25" ht="77.25" thickBot="1" x14ac:dyDescent="0.3">
      <c r="A414" s="57" t="s">
        <v>84</v>
      </c>
      <c r="B414" s="13">
        <v>5</v>
      </c>
      <c r="C414" s="43" t="s">
        <v>258</v>
      </c>
      <c r="D414" s="43" t="s">
        <v>84</v>
      </c>
      <c r="E414" s="43" t="s">
        <v>84</v>
      </c>
      <c r="F414" s="43" t="s">
        <v>259</v>
      </c>
      <c r="G414" s="43" t="s">
        <v>84</v>
      </c>
      <c r="H414" s="44" t="s">
        <v>88</v>
      </c>
      <c r="I414" s="45">
        <v>20</v>
      </c>
      <c r="J414" s="61"/>
      <c r="K414" s="13">
        <v>1</v>
      </c>
      <c r="L414" s="46"/>
      <c r="M414" s="47"/>
      <c r="N414" s="48">
        <f>IF(M414&gt;0,ROUND(L414/M414,4),0)</f>
        <v>0</v>
      </c>
      <c r="O414" s="49"/>
      <c r="P414" s="50"/>
      <c r="Q414" s="48">
        <f>ROUND(ROUND(N414,4)*(1-O414),4)</f>
        <v>0</v>
      </c>
      <c r="R414" s="48">
        <f>ROUND(ROUND(Q414,4)*(1+P414),4)</f>
        <v>0</v>
      </c>
      <c r="S414" s="48">
        <f>ROUND($I414*Q414,4)</f>
        <v>0</v>
      </c>
      <c r="T414" s="48">
        <f>ROUND($I414*R414,4)</f>
        <v>0</v>
      </c>
      <c r="U414" s="51"/>
      <c r="V414" s="51"/>
      <c r="W414" s="51"/>
      <c r="X414" s="51"/>
      <c r="Y414" s="52"/>
    </row>
    <row r="415" spans="1:25" ht="13.5" thickBot="1" x14ac:dyDescent="0.3">
      <c r="R415" s="62" t="s">
        <v>100</v>
      </c>
      <c r="S415" s="63">
        <f>SUM(S410:S414)</f>
        <v>0</v>
      </c>
      <c r="T415" s="64">
        <f>SUM(T410:T414)</f>
        <v>0</v>
      </c>
    </row>
    <row r="417" spans="1:25" ht="13.5" thickBot="1" x14ac:dyDescent="0.3"/>
    <row r="418" spans="1:25" ht="13.5" thickBot="1" x14ac:dyDescent="0.3">
      <c r="A418" s="53" t="s">
        <v>54</v>
      </c>
      <c r="B418" s="58" t="s">
        <v>478</v>
      </c>
      <c r="C418" s="19" t="s">
        <v>479</v>
      </c>
      <c r="D418" s="19"/>
      <c r="E418" s="19"/>
      <c r="F418" s="19"/>
      <c r="G418" s="19"/>
      <c r="H418" s="19" t="s">
        <v>57</v>
      </c>
      <c r="I418" s="19"/>
      <c r="J418" s="8"/>
      <c r="K418" s="7"/>
      <c r="L418" s="19" t="s">
        <v>480</v>
      </c>
      <c r="M418" s="19"/>
      <c r="N418" s="19"/>
      <c r="O418" s="19"/>
      <c r="P418" s="19"/>
      <c r="Q418" s="19"/>
      <c r="R418" s="19"/>
      <c r="S418" s="19"/>
      <c r="T418" s="19"/>
      <c r="U418" s="19"/>
      <c r="V418" s="19"/>
      <c r="W418" s="19"/>
      <c r="X418" s="19"/>
      <c r="Y418" s="8"/>
    </row>
    <row r="419" spans="1:25" ht="51.75" thickBot="1" x14ac:dyDescent="0.3">
      <c r="A419" s="54" t="s">
        <v>59</v>
      </c>
      <c r="B419" s="20" t="s">
        <v>60</v>
      </c>
      <c r="C419" s="21" t="s">
        <v>61</v>
      </c>
      <c r="D419" s="21" t="s">
        <v>62</v>
      </c>
      <c r="E419" s="21" t="s">
        <v>63</v>
      </c>
      <c r="F419" s="21" t="s">
        <v>64</v>
      </c>
      <c r="G419" s="21" t="s">
        <v>65</v>
      </c>
      <c r="H419" s="21" t="s">
        <v>66</v>
      </c>
      <c r="I419" s="21" t="s">
        <v>67</v>
      </c>
      <c r="J419" s="22" t="s">
        <v>68</v>
      </c>
      <c r="K419" s="20" t="s">
        <v>69</v>
      </c>
      <c r="L419" s="21" t="s">
        <v>70</v>
      </c>
      <c r="M419" s="21" t="s">
        <v>71</v>
      </c>
      <c r="N419" s="21" t="s">
        <v>72</v>
      </c>
      <c r="O419" s="21" t="s">
        <v>73</v>
      </c>
      <c r="P419" s="21" t="s">
        <v>74</v>
      </c>
      <c r="Q419" s="21" t="s">
        <v>75</v>
      </c>
      <c r="R419" s="21" t="s">
        <v>76</v>
      </c>
      <c r="S419" s="21" t="s">
        <v>77</v>
      </c>
      <c r="T419" s="21" t="s">
        <v>78</v>
      </c>
      <c r="U419" s="21" t="s">
        <v>79</v>
      </c>
      <c r="V419" s="21" t="s">
        <v>80</v>
      </c>
      <c r="W419" s="21" t="s">
        <v>81</v>
      </c>
      <c r="X419" s="21" t="s">
        <v>82</v>
      </c>
      <c r="Y419" s="22" t="s">
        <v>83</v>
      </c>
    </row>
    <row r="420" spans="1:25" x14ac:dyDescent="0.25">
      <c r="A420" s="55" t="s">
        <v>84</v>
      </c>
      <c r="B420" s="9">
        <v>1</v>
      </c>
      <c r="C420" s="23" t="s">
        <v>481</v>
      </c>
      <c r="D420" s="23" t="s">
        <v>482</v>
      </c>
      <c r="E420" s="23" t="s">
        <v>84</v>
      </c>
      <c r="F420" s="23" t="s">
        <v>84</v>
      </c>
      <c r="G420" s="23" t="s">
        <v>84</v>
      </c>
      <c r="H420" s="24" t="s">
        <v>88</v>
      </c>
      <c r="I420" s="25">
        <v>3</v>
      </c>
      <c r="J420" s="59"/>
      <c r="K420" s="9">
        <v>1</v>
      </c>
      <c r="L420" s="26"/>
      <c r="M420" s="27"/>
      <c r="N420" s="28">
        <f>IF(M420&gt;0,ROUND(L420/M420,4),0)</f>
        <v>0</v>
      </c>
      <c r="O420" s="29"/>
      <c r="P420" s="30"/>
      <c r="Q420" s="28">
        <f>ROUND(ROUND(N420,4)*(1-O420),4)</f>
        <v>0</v>
      </c>
      <c r="R420" s="28">
        <f>ROUND(ROUND(Q420,4)*(1+P420),4)</f>
        <v>0</v>
      </c>
      <c r="S420" s="28">
        <f>ROUND($I420*Q420,4)</f>
        <v>0</v>
      </c>
      <c r="T420" s="28">
        <f>ROUND($I420*R420,4)</f>
        <v>0</v>
      </c>
      <c r="U420" s="31"/>
      <c r="V420" s="31"/>
      <c r="W420" s="31"/>
      <c r="X420" s="31"/>
      <c r="Y420" s="32"/>
    </row>
    <row r="421" spans="1:25" x14ac:dyDescent="0.25">
      <c r="A421" s="56" t="s">
        <v>84</v>
      </c>
      <c r="B421" s="11">
        <v>2</v>
      </c>
      <c r="C421" s="33" t="s">
        <v>483</v>
      </c>
      <c r="D421" s="33" t="s">
        <v>482</v>
      </c>
      <c r="E421" s="33" t="s">
        <v>84</v>
      </c>
      <c r="F421" s="33" t="s">
        <v>84</v>
      </c>
      <c r="G421" s="33" t="s">
        <v>84</v>
      </c>
      <c r="H421" s="34" t="s">
        <v>88</v>
      </c>
      <c r="I421" s="35">
        <v>3</v>
      </c>
      <c r="J421" s="60"/>
      <c r="K421" s="11">
        <v>1</v>
      </c>
      <c r="L421" s="36"/>
      <c r="M421" s="37"/>
      <c r="N421" s="38">
        <f>IF(M421&gt;0,ROUND(L421/M421,4),0)</f>
        <v>0</v>
      </c>
      <c r="O421" s="39"/>
      <c r="P421" s="40"/>
      <c r="Q421" s="38">
        <f>ROUND(ROUND(N421,4)*(1-O421),4)</f>
        <v>0</v>
      </c>
      <c r="R421" s="38">
        <f>ROUND(ROUND(Q421,4)*(1+P421),4)</f>
        <v>0</v>
      </c>
      <c r="S421" s="38">
        <f>ROUND($I421*Q421,4)</f>
        <v>0</v>
      </c>
      <c r="T421" s="38">
        <f>ROUND($I421*R421,4)</f>
        <v>0</v>
      </c>
      <c r="U421" s="41"/>
      <c r="V421" s="41"/>
      <c r="W421" s="41"/>
      <c r="X421" s="41"/>
      <c r="Y421" s="42"/>
    </row>
    <row r="422" spans="1:25" ht="77.25" thickBot="1" x14ac:dyDescent="0.3">
      <c r="A422" s="57" t="s">
        <v>84</v>
      </c>
      <c r="B422" s="13">
        <v>3</v>
      </c>
      <c r="C422" s="43" t="s">
        <v>292</v>
      </c>
      <c r="D422" s="43" t="s">
        <v>84</v>
      </c>
      <c r="E422" s="43" t="s">
        <v>259</v>
      </c>
      <c r="F422" s="43" t="s">
        <v>84</v>
      </c>
      <c r="G422" s="43" t="s">
        <v>84</v>
      </c>
      <c r="H422" s="44" t="s">
        <v>88</v>
      </c>
      <c r="I422" s="45">
        <v>5</v>
      </c>
      <c r="J422" s="61"/>
      <c r="K422" s="13">
        <v>1</v>
      </c>
      <c r="L422" s="46"/>
      <c r="M422" s="47"/>
      <c r="N422" s="48">
        <f>IF(M422&gt;0,ROUND(L422/M422,4),0)</f>
        <v>0</v>
      </c>
      <c r="O422" s="49"/>
      <c r="P422" s="50"/>
      <c r="Q422" s="48">
        <f>ROUND(ROUND(N422,4)*(1-O422),4)</f>
        <v>0</v>
      </c>
      <c r="R422" s="48">
        <f>ROUND(ROUND(Q422,4)*(1+P422),4)</f>
        <v>0</v>
      </c>
      <c r="S422" s="48">
        <f>ROUND($I422*Q422,4)</f>
        <v>0</v>
      </c>
      <c r="T422" s="48">
        <f>ROUND($I422*R422,4)</f>
        <v>0</v>
      </c>
      <c r="U422" s="51"/>
      <c r="V422" s="51"/>
      <c r="W422" s="51"/>
      <c r="X422" s="51"/>
      <c r="Y422" s="52"/>
    </row>
    <row r="423" spans="1:25" ht="13.5" thickBot="1" x14ac:dyDescent="0.3">
      <c r="R423" s="62" t="s">
        <v>100</v>
      </c>
      <c r="S423" s="63">
        <f>SUM(S420:S422)</f>
        <v>0</v>
      </c>
      <c r="T423" s="64">
        <f>SUM(T420:T422)</f>
        <v>0</v>
      </c>
    </row>
  </sheetData>
  <sheetProtection algorithmName="SHA-512" hashValue="et/+JLilF99BTgExH+H9SSOLOBu3ik6VltFpGuym8sGO1Dk665dqpOwcIqanGzRaRvYTOpMIXPBibIYIQSmHOg==" saltValue="JRlXZdEWoAfy+br5he7txw==" spinCount="100000" sheet="1" objects="1" scenarios="1"/>
  <pageMargins left="0.78740157021416557" right="0.78740157021416557" top="0.78740157021416557" bottom="0.78740157021416557" header="0.59055116441514754" footer="0.59055116441514754"/>
  <pageSetup paperSize="9" scale="29" fitToHeight="0" pageOrder="overThenDown" orientation="landscape" r:id="rId1"/>
  <headerFooter>
    <oddHeader>&amp;ROBR-8A</oddHeader>
    <oddFooter>&amp;LJN št. 16-09/25&amp;RStran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248"/>
  <sheetViews>
    <sheetView topLeftCell="B1" workbookViewId="0"/>
  </sheetViews>
  <sheetFormatPr defaultRowHeight="12.75" x14ac:dyDescent="0.25"/>
  <cols>
    <col min="1" max="1" width="15.7109375" style="1" hidden="1" customWidth="1"/>
    <col min="2" max="2" width="7.28515625" style="1" customWidth="1"/>
    <col min="3" max="3" width="49.85546875" style="1" customWidth="1"/>
    <col min="4" max="4" width="51.42578125" style="1" customWidth="1"/>
    <col min="5" max="5" width="26.42578125" style="1" customWidth="1"/>
    <col min="6" max="6" width="27.42578125" style="1" customWidth="1"/>
    <col min="7" max="7" width="10.71093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8" t="s">
        <v>52</v>
      </c>
    </row>
    <row r="5" spans="1:25" ht="18" x14ac:dyDescent="0.25">
      <c r="B5" s="79" t="s">
        <v>484</v>
      </c>
      <c r="C5" s="2" t="s">
        <v>485</v>
      </c>
    </row>
    <row r="7" spans="1:25" x14ac:dyDescent="0.25">
      <c r="C7" s="80" t="str">
        <f>IF('2. Podatki o ponudniku'!C5&lt;&gt;"","Naziv ponudnika: " &amp; '2. Podatki o ponudniku'!C5,"")</f>
        <v/>
      </c>
    </row>
    <row r="8" spans="1:25" x14ac:dyDescent="0.25">
      <c r="C8" s="80" t="str">
        <f>IF('2. Podatki o ponudniku'!C7&lt;&gt;"","Identifikacijska številka za DDV: " &amp; '2. Podatki o ponudniku'!C7,"")</f>
        <v/>
      </c>
    </row>
    <row r="10" spans="1:25" ht="13.5" thickBot="1" x14ac:dyDescent="0.3"/>
    <row r="11" spans="1:25" ht="13.5" thickBot="1" x14ac:dyDescent="0.3">
      <c r="A11" s="53" t="s">
        <v>54</v>
      </c>
      <c r="B11" s="58" t="s">
        <v>55</v>
      </c>
      <c r="C11" s="19" t="s">
        <v>486</v>
      </c>
      <c r="D11" s="19"/>
      <c r="E11" s="19"/>
      <c r="F11" s="19"/>
      <c r="G11" s="19"/>
      <c r="H11" s="19" t="s">
        <v>57</v>
      </c>
      <c r="I11" s="19"/>
      <c r="J11" s="8"/>
      <c r="K11" s="7"/>
      <c r="L11" s="19" t="s">
        <v>487</v>
      </c>
      <c r="M11" s="19"/>
      <c r="N11" s="19"/>
      <c r="O11" s="19"/>
      <c r="P11" s="19"/>
      <c r="Q11" s="19"/>
      <c r="R11" s="19"/>
      <c r="S11" s="19"/>
      <c r="T11" s="19"/>
      <c r="U11" s="19"/>
      <c r="V11" s="19"/>
      <c r="W11" s="19"/>
      <c r="X11" s="19"/>
      <c r="Y11" s="8"/>
    </row>
    <row r="12" spans="1:25" ht="51.75" thickBot="1" x14ac:dyDescent="0.3">
      <c r="A12" s="54" t="s">
        <v>59</v>
      </c>
      <c r="B12" s="20" t="s">
        <v>60</v>
      </c>
      <c r="C12" s="21" t="s">
        <v>61</v>
      </c>
      <c r="D12" s="21" t="s">
        <v>62</v>
      </c>
      <c r="E12" s="21" t="s">
        <v>63</v>
      </c>
      <c r="F12" s="21" t="s">
        <v>64</v>
      </c>
      <c r="G12" s="21" t="s">
        <v>65</v>
      </c>
      <c r="H12" s="21" t="s">
        <v>66</v>
      </c>
      <c r="I12" s="21" t="s">
        <v>67</v>
      </c>
      <c r="J12" s="22" t="s">
        <v>68</v>
      </c>
      <c r="K12" s="20" t="s">
        <v>69</v>
      </c>
      <c r="L12" s="21" t="s">
        <v>70</v>
      </c>
      <c r="M12" s="21" t="s">
        <v>71</v>
      </c>
      <c r="N12" s="21" t="s">
        <v>72</v>
      </c>
      <c r="O12" s="21" t="s">
        <v>73</v>
      </c>
      <c r="P12" s="21" t="s">
        <v>74</v>
      </c>
      <c r="Q12" s="21" t="s">
        <v>75</v>
      </c>
      <c r="R12" s="21" t="s">
        <v>76</v>
      </c>
      <c r="S12" s="21" t="s">
        <v>77</v>
      </c>
      <c r="T12" s="21" t="s">
        <v>78</v>
      </c>
      <c r="U12" s="21" t="s">
        <v>79</v>
      </c>
      <c r="V12" s="21" t="s">
        <v>80</v>
      </c>
      <c r="W12" s="21" t="s">
        <v>81</v>
      </c>
      <c r="X12" s="21" t="s">
        <v>82</v>
      </c>
      <c r="Y12" s="22" t="s">
        <v>83</v>
      </c>
    </row>
    <row r="13" spans="1:25" ht="25.5" x14ac:dyDescent="0.25">
      <c r="A13" s="55" t="s">
        <v>84</v>
      </c>
      <c r="B13" s="9">
        <v>1</v>
      </c>
      <c r="C13" s="23" t="s">
        <v>488</v>
      </c>
      <c r="D13" s="23" t="s">
        <v>489</v>
      </c>
      <c r="E13" s="23" t="s">
        <v>152</v>
      </c>
      <c r="F13" s="23" t="s">
        <v>490</v>
      </c>
      <c r="G13" s="23" t="s">
        <v>84</v>
      </c>
      <c r="H13" s="24" t="s">
        <v>88</v>
      </c>
      <c r="I13" s="25">
        <v>1</v>
      </c>
      <c r="J13" s="59"/>
      <c r="K13" s="9">
        <v>1</v>
      </c>
      <c r="L13" s="26"/>
      <c r="M13" s="27"/>
      <c r="N13" s="28">
        <f>IF(M13&gt;0,ROUND(L13/M13,4),0)</f>
        <v>0</v>
      </c>
      <c r="O13" s="29"/>
      <c r="P13" s="30"/>
      <c r="Q13" s="28">
        <f>ROUND(ROUND(N13,4)*(1-O13),4)</f>
        <v>0</v>
      </c>
      <c r="R13" s="28">
        <f>ROUND(ROUND(Q13,4)*(1+P13),4)</f>
        <v>0</v>
      </c>
      <c r="S13" s="28">
        <f>ROUND($I13*Q13,4)</f>
        <v>0</v>
      </c>
      <c r="T13" s="28">
        <f>ROUND($I13*R13,4)</f>
        <v>0</v>
      </c>
      <c r="U13" s="31"/>
      <c r="V13" s="31"/>
      <c r="W13" s="31"/>
      <c r="X13" s="31"/>
      <c r="Y13" s="32"/>
    </row>
    <row r="14" spans="1:25" ht="25.5" x14ac:dyDescent="0.25">
      <c r="A14" s="56" t="s">
        <v>84</v>
      </c>
      <c r="B14" s="11">
        <v>2</v>
      </c>
      <c r="C14" s="33" t="s">
        <v>491</v>
      </c>
      <c r="D14" s="33" t="s">
        <v>489</v>
      </c>
      <c r="E14" s="33" t="s">
        <v>152</v>
      </c>
      <c r="F14" s="33" t="s">
        <v>490</v>
      </c>
      <c r="G14" s="33" t="s">
        <v>84</v>
      </c>
      <c r="H14" s="34" t="s">
        <v>88</v>
      </c>
      <c r="I14" s="35">
        <v>1</v>
      </c>
      <c r="J14" s="60"/>
      <c r="K14" s="11">
        <v>1</v>
      </c>
      <c r="L14" s="36"/>
      <c r="M14" s="37"/>
      <c r="N14" s="38">
        <f>IF(M14&gt;0,ROUND(L14/M14,4),0)</f>
        <v>0</v>
      </c>
      <c r="O14" s="39"/>
      <c r="P14" s="40"/>
      <c r="Q14" s="38">
        <f>ROUND(ROUND(N14,4)*(1-O14),4)</f>
        <v>0</v>
      </c>
      <c r="R14" s="38">
        <f>ROUND(ROUND(Q14,4)*(1+P14),4)</f>
        <v>0</v>
      </c>
      <c r="S14" s="38">
        <f>ROUND($I14*Q14,4)</f>
        <v>0</v>
      </c>
      <c r="T14" s="38">
        <f>ROUND($I14*R14,4)</f>
        <v>0</v>
      </c>
      <c r="U14" s="41"/>
      <c r="V14" s="41"/>
      <c r="W14" s="41"/>
      <c r="X14" s="41"/>
      <c r="Y14" s="42"/>
    </row>
    <row r="15" spans="1:25" ht="25.5" x14ac:dyDescent="0.25">
      <c r="A15" s="56" t="s">
        <v>84</v>
      </c>
      <c r="B15" s="11">
        <v>3</v>
      </c>
      <c r="C15" s="33" t="s">
        <v>492</v>
      </c>
      <c r="D15" s="33" t="s">
        <v>489</v>
      </c>
      <c r="E15" s="33" t="s">
        <v>152</v>
      </c>
      <c r="F15" s="33" t="s">
        <v>490</v>
      </c>
      <c r="G15" s="33" t="s">
        <v>84</v>
      </c>
      <c r="H15" s="34" t="s">
        <v>88</v>
      </c>
      <c r="I15" s="35">
        <v>1</v>
      </c>
      <c r="J15" s="60"/>
      <c r="K15" s="11">
        <v>1</v>
      </c>
      <c r="L15" s="36"/>
      <c r="M15" s="37"/>
      <c r="N15" s="38">
        <f>IF(M15&gt;0,ROUND(L15/M15,4),0)</f>
        <v>0</v>
      </c>
      <c r="O15" s="39"/>
      <c r="P15" s="40"/>
      <c r="Q15" s="38">
        <f>ROUND(ROUND(N15,4)*(1-O15),4)</f>
        <v>0</v>
      </c>
      <c r="R15" s="38">
        <f>ROUND(ROUND(Q15,4)*(1+P15),4)</f>
        <v>0</v>
      </c>
      <c r="S15" s="38">
        <f>ROUND($I15*Q15,4)</f>
        <v>0</v>
      </c>
      <c r="T15" s="38">
        <f>ROUND($I15*R15,4)</f>
        <v>0</v>
      </c>
      <c r="U15" s="41"/>
      <c r="V15" s="41"/>
      <c r="W15" s="41"/>
      <c r="X15" s="41"/>
      <c r="Y15" s="42"/>
    </row>
    <row r="16" spans="1:25" ht="25.5" x14ac:dyDescent="0.25">
      <c r="A16" s="56" t="s">
        <v>84</v>
      </c>
      <c r="B16" s="11">
        <v>4</v>
      </c>
      <c r="C16" s="33" t="s">
        <v>493</v>
      </c>
      <c r="D16" s="33" t="s">
        <v>489</v>
      </c>
      <c r="E16" s="33" t="s">
        <v>152</v>
      </c>
      <c r="F16" s="33" t="s">
        <v>490</v>
      </c>
      <c r="G16" s="33" t="s">
        <v>84</v>
      </c>
      <c r="H16" s="34" t="s">
        <v>88</v>
      </c>
      <c r="I16" s="35">
        <v>1</v>
      </c>
      <c r="J16" s="60"/>
      <c r="K16" s="11">
        <v>1</v>
      </c>
      <c r="L16" s="36"/>
      <c r="M16" s="37"/>
      <c r="N16" s="38">
        <f>IF(M16&gt;0,ROUND(L16/M16,4),0)</f>
        <v>0</v>
      </c>
      <c r="O16" s="39"/>
      <c r="P16" s="40"/>
      <c r="Q16" s="38">
        <f>ROUND(ROUND(N16,4)*(1-O16),4)</f>
        <v>0</v>
      </c>
      <c r="R16" s="38">
        <f>ROUND(ROUND(Q16,4)*(1+P16),4)</f>
        <v>0</v>
      </c>
      <c r="S16" s="38">
        <f>ROUND($I16*Q16,4)</f>
        <v>0</v>
      </c>
      <c r="T16" s="38">
        <f>ROUND($I16*R16,4)</f>
        <v>0</v>
      </c>
      <c r="U16" s="41"/>
      <c r="V16" s="41"/>
      <c r="W16" s="41"/>
      <c r="X16" s="41"/>
      <c r="Y16" s="42"/>
    </row>
    <row r="17" spans="1:25" ht="38.25" x14ac:dyDescent="0.25">
      <c r="A17" s="56" t="s">
        <v>84</v>
      </c>
      <c r="B17" s="11">
        <v>5</v>
      </c>
      <c r="C17" s="33" t="s">
        <v>494</v>
      </c>
      <c r="D17" s="33" t="s">
        <v>495</v>
      </c>
      <c r="E17" s="33" t="s">
        <v>152</v>
      </c>
      <c r="F17" s="33" t="s">
        <v>84</v>
      </c>
      <c r="G17" s="33" t="s">
        <v>84</v>
      </c>
      <c r="H17" s="34" t="s">
        <v>88</v>
      </c>
      <c r="I17" s="35">
        <v>1</v>
      </c>
      <c r="J17" s="60"/>
      <c r="K17" s="11">
        <v>1</v>
      </c>
      <c r="L17" s="36"/>
      <c r="M17" s="37"/>
      <c r="N17" s="38">
        <f>IF(M17&gt;0,ROUND(L17/M17,4),0)</f>
        <v>0</v>
      </c>
      <c r="O17" s="39"/>
      <c r="P17" s="40"/>
      <c r="Q17" s="38">
        <f>ROUND(ROUND(N17,4)*(1-O17),4)</f>
        <v>0</v>
      </c>
      <c r="R17" s="38">
        <f>ROUND(ROUND(Q17,4)*(1+P17),4)</f>
        <v>0</v>
      </c>
      <c r="S17" s="38">
        <f>ROUND($I17*Q17,4)</f>
        <v>0</v>
      </c>
      <c r="T17" s="38">
        <f>ROUND($I17*R17,4)</f>
        <v>0</v>
      </c>
      <c r="U17" s="41"/>
      <c r="V17" s="41"/>
      <c r="W17" s="41"/>
      <c r="X17" s="41"/>
      <c r="Y17" s="42"/>
    </row>
    <row r="18" spans="1:25" ht="38.25" x14ac:dyDescent="0.25">
      <c r="A18" s="56" t="s">
        <v>84</v>
      </c>
      <c r="B18" s="11">
        <v>6</v>
      </c>
      <c r="C18" s="33" t="s">
        <v>496</v>
      </c>
      <c r="D18" s="33" t="s">
        <v>497</v>
      </c>
      <c r="E18" s="33" t="s">
        <v>152</v>
      </c>
      <c r="F18" s="33" t="s">
        <v>84</v>
      </c>
      <c r="G18" s="33" t="s">
        <v>84</v>
      </c>
      <c r="H18" s="34" t="s">
        <v>88</v>
      </c>
      <c r="I18" s="35">
        <v>1</v>
      </c>
      <c r="J18" s="60"/>
      <c r="K18" s="11">
        <v>1</v>
      </c>
      <c r="L18" s="36"/>
      <c r="M18" s="37"/>
      <c r="N18" s="38">
        <f>IF(M18&gt;0,ROUND(L18/M18,4),0)</f>
        <v>0</v>
      </c>
      <c r="O18" s="39"/>
      <c r="P18" s="40"/>
      <c r="Q18" s="38">
        <f>ROUND(ROUND(N18,4)*(1-O18),4)</f>
        <v>0</v>
      </c>
      <c r="R18" s="38">
        <f>ROUND(ROUND(Q18,4)*(1+P18),4)</f>
        <v>0</v>
      </c>
      <c r="S18" s="38">
        <f>ROUND($I18*Q18,4)</f>
        <v>0</v>
      </c>
      <c r="T18" s="38">
        <f>ROUND($I18*R18,4)</f>
        <v>0</v>
      </c>
      <c r="U18" s="41"/>
      <c r="V18" s="41"/>
      <c r="W18" s="41"/>
      <c r="X18" s="41"/>
      <c r="Y18" s="42"/>
    </row>
    <row r="19" spans="1:25" ht="51" x14ac:dyDescent="0.25">
      <c r="A19" s="56" t="s">
        <v>84</v>
      </c>
      <c r="B19" s="11">
        <v>7</v>
      </c>
      <c r="C19" s="33" t="s">
        <v>498</v>
      </c>
      <c r="D19" s="33" t="s">
        <v>499</v>
      </c>
      <c r="E19" s="33" t="s">
        <v>152</v>
      </c>
      <c r="F19" s="33" t="s">
        <v>84</v>
      </c>
      <c r="G19" s="33" t="s">
        <v>84</v>
      </c>
      <c r="H19" s="34" t="s">
        <v>88</v>
      </c>
      <c r="I19" s="35">
        <v>84</v>
      </c>
      <c r="J19" s="60"/>
      <c r="K19" s="11">
        <v>1</v>
      </c>
      <c r="L19" s="36"/>
      <c r="M19" s="37"/>
      <c r="N19" s="38">
        <f>IF(M19&gt;0,ROUND(L19/M19,4),0)</f>
        <v>0</v>
      </c>
      <c r="O19" s="39"/>
      <c r="P19" s="40"/>
      <c r="Q19" s="38">
        <f>ROUND(ROUND(N19,4)*(1-O19),4)</f>
        <v>0</v>
      </c>
      <c r="R19" s="38">
        <f>ROUND(ROUND(Q19,4)*(1+P19),4)</f>
        <v>0</v>
      </c>
      <c r="S19" s="38">
        <f>ROUND($I19*Q19,4)</f>
        <v>0</v>
      </c>
      <c r="T19" s="38">
        <f>ROUND($I19*R19,4)</f>
        <v>0</v>
      </c>
      <c r="U19" s="41"/>
      <c r="V19" s="41"/>
      <c r="W19" s="41"/>
      <c r="X19" s="41"/>
      <c r="Y19" s="42"/>
    </row>
    <row r="20" spans="1:25" ht="38.25" x14ac:dyDescent="0.25">
      <c r="A20" s="56" t="s">
        <v>84</v>
      </c>
      <c r="B20" s="11">
        <v>8</v>
      </c>
      <c r="C20" s="33" t="s">
        <v>500</v>
      </c>
      <c r="D20" s="33" t="s">
        <v>501</v>
      </c>
      <c r="E20" s="33" t="s">
        <v>502</v>
      </c>
      <c r="F20" s="33" t="s">
        <v>84</v>
      </c>
      <c r="G20" s="33" t="s">
        <v>84</v>
      </c>
      <c r="H20" s="34" t="s">
        <v>88</v>
      </c>
      <c r="I20" s="35">
        <v>3</v>
      </c>
      <c r="J20" s="60"/>
      <c r="K20" s="11">
        <v>1</v>
      </c>
      <c r="L20" s="36"/>
      <c r="M20" s="37"/>
      <c r="N20" s="38">
        <f>IF(M20&gt;0,ROUND(L20/M20,4),0)</f>
        <v>0</v>
      </c>
      <c r="O20" s="39"/>
      <c r="P20" s="40"/>
      <c r="Q20" s="38">
        <f>ROUND(ROUND(N20,4)*(1-O20),4)</f>
        <v>0</v>
      </c>
      <c r="R20" s="38">
        <f>ROUND(ROUND(Q20,4)*(1+P20),4)</f>
        <v>0</v>
      </c>
      <c r="S20" s="38">
        <f>ROUND($I20*Q20,4)</f>
        <v>0</v>
      </c>
      <c r="T20" s="38">
        <f>ROUND($I20*R20,4)</f>
        <v>0</v>
      </c>
      <c r="U20" s="41"/>
      <c r="V20" s="41"/>
      <c r="W20" s="41"/>
      <c r="X20" s="41"/>
      <c r="Y20" s="42"/>
    </row>
    <row r="21" spans="1:25" ht="25.5" x14ac:dyDescent="0.25">
      <c r="A21" s="56" t="s">
        <v>84</v>
      </c>
      <c r="B21" s="11">
        <v>9</v>
      </c>
      <c r="C21" s="33" t="s">
        <v>503</v>
      </c>
      <c r="D21" s="33" t="s">
        <v>504</v>
      </c>
      <c r="E21" s="33" t="s">
        <v>428</v>
      </c>
      <c r="F21" s="33" t="s">
        <v>84</v>
      </c>
      <c r="G21" s="33" t="s">
        <v>84</v>
      </c>
      <c r="H21" s="34" t="s">
        <v>88</v>
      </c>
      <c r="I21" s="35">
        <v>1</v>
      </c>
      <c r="J21" s="60"/>
      <c r="K21" s="11">
        <v>1</v>
      </c>
      <c r="L21" s="36"/>
      <c r="M21" s="37"/>
      <c r="N21" s="38">
        <f>IF(M21&gt;0,ROUND(L21/M21,4),0)</f>
        <v>0</v>
      </c>
      <c r="O21" s="39"/>
      <c r="P21" s="40"/>
      <c r="Q21" s="38">
        <f>ROUND(ROUND(N21,4)*(1-O21),4)</f>
        <v>0</v>
      </c>
      <c r="R21" s="38">
        <f>ROUND(ROUND(Q21,4)*(1+P21),4)</f>
        <v>0</v>
      </c>
      <c r="S21" s="38">
        <f>ROUND($I21*Q21,4)</f>
        <v>0</v>
      </c>
      <c r="T21" s="38">
        <f>ROUND($I21*R21,4)</f>
        <v>0</v>
      </c>
      <c r="U21" s="41"/>
      <c r="V21" s="41"/>
      <c r="W21" s="41"/>
      <c r="X21" s="41"/>
      <c r="Y21" s="42"/>
    </row>
    <row r="22" spans="1:25" ht="25.5" x14ac:dyDescent="0.25">
      <c r="A22" s="56" t="s">
        <v>84</v>
      </c>
      <c r="B22" s="11">
        <v>10</v>
      </c>
      <c r="C22" s="33" t="s">
        <v>505</v>
      </c>
      <c r="D22" s="33" t="s">
        <v>506</v>
      </c>
      <c r="E22" s="33" t="s">
        <v>428</v>
      </c>
      <c r="F22" s="33" t="s">
        <v>84</v>
      </c>
      <c r="G22" s="33" t="s">
        <v>84</v>
      </c>
      <c r="H22" s="34" t="s">
        <v>88</v>
      </c>
      <c r="I22" s="35">
        <v>1</v>
      </c>
      <c r="J22" s="60"/>
      <c r="K22" s="11">
        <v>1</v>
      </c>
      <c r="L22" s="36"/>
      <c r="M22" s="37"/>
      <c r="N22" s="38">
        <f>IF(M22&gt;0,ROUND(L22/M22,4),0)</f>
        <v>0</v>
      </c>
      <c r="O22" s="39"/>
      <c r="P22" s="40"/>
      <c r="Q22" s="38">
        <f>ROUND(ROUND(N22,4)*(1-O22),4)</f>
        <v>0</v>
      </c>
      <c r="R22" s="38">
        <f>ROUND(ROUND(Q22,4)*(1+P22),4)</f>
        <v>0</v>
      </c>
      <c r="S22" s="38">
        <f>ROUND($I22*Q22,4)</f>
        <v>0</v>
      </c>
      <c r="T22" s="38">
        <f>ROUND($I22*R22,4)</f>
        <v>0</v>
      </c>
      <c r="U22" s="41"/>
      <c r="V22" s="41"/>
      <c r="W22" s="41"/>
      <c r="X22" s="41"/>
      <c r="Y22" s="42"/>
    </row>
    <row r="23" spans="1:25" ht="51.75" thickBot="1" x14ac:dyDescent="0.3">
      <c r="A23" s="57" t="s">
        <v>84</v>
      </c>
      <c r="B23" s="13">
        <v>11</v>
      </c>
      <c r="C23" s="43" t="s">
        <v>507</v>
      </c>
      <c r="D23" s="43" t="s">
        <v>508</v>
      </c>
      <c r="E23" s="43" t="s">
        <v>428</v>
      </c>
      <c r="F23" s="43" t="s">
        <v>84</v>
      </c>
      <c r="G23" s="43" t="s">
        <v>84</v>
      </c>
      <c r="H23" s="44" t="s">
        <v>88</v>
      </c>
      <c r="I23" s="45">
        <v>132</v>
      </c>
      <c r="J23" s="61"/>
      <c r="K23" s="13">
        <v>1</v>
      </c>
      <c r="L23" s="46"/>
      <c r="M23" s="47"/>
      <c r="N23" s="48">
        <f>IF(M23&gt;0,ROUND(L23/M23,4),0)</f>
        <v>0</v>
      </c>
      <c r="O23" s="49"/>
      <c r="P23" s="50"/>
      <c r="Q23" s="48">
        <f>ROUND(ROUND(N23,4)*(1-O23),4)</f>
        <v>0</v>
      </c>
      <c r="R23" s="48">
        <f>ROUND(ROUND(Q23,4)*(1+P23),4)</f>
        <v>0</v>
      </c>
      <c r="S23" s="48">
        <f>ROUND($I23*Q23,4)</f>
        <v>0</v>
      </c>
      <c r="T23" s="48">
        <f>ROUND($I23*R23,4)</f>
        <v>0</v>
      </c>
      <c r="U23" s="51"/>
      <c r="V23" s="51"/>
      <c r="W23" s="51"/>
      <c r="X23" s="51"/>
      <c r="Y23" s="52"/>
    </row>
    <row r="24" spans="1:25" ht="13.5" thickBot="1" x14ac:dyDescent="0.3">
      <c r="R24" s="62" t="s">
        <v>100</v>
      </c>
      <c r="S24" s="63">
        <f>SUM(S13:S23)</f>
        <v>0</v>
      </c>
      <c r="T24" s="64">
        <f>SUM(T13:T23)</f>
        <v>0</v>
      </c>
    </row>
    <row r="26" spans="1:25" ht="13.5" thickBot="1" x14ac:dyDescent="0.3"/>
    <row r="27" spans="1:25" ht="13.5" thickBot="1" x14ac:dyDescent="0.3">
      <c r="A27" s="53" t="s">
        <v>54</v>
      </c>
      <c r="B27" s="58" t="s">
        <v>101</v>
      </c>
      <c r="C27" s="19" t="s">
        <v>509</v>
      </c>
      <c r="D27" s="19"/>
      <c r="E27" s="19"/>
      <c r="F27" s="19"/>
      <c r="G27" s="19"/>
      <c r="H27" s="19" t="s">
        <v>57</v>
      </c>
      <c r="I27" s="19"/>
      <c r="J27" s="8"/>
      <c r="K27" s="7"/>
      <c r="L27" s="19" t="s">
        <v>510</v>
      </c>
      <c r="M27" s="19"/>
      <c r="N27" s="19"/>
      <c r="O27" s="19"/>
      <c r="P27" s="19"/>
      <c r="Q27" s="19"/>
      <c r="R27" s="19"/>
      <c r="S27" s="19"/>
      <c r="T27" s="19"/>
      <c r="U27" s="19"/>
      <c r="V27" s="19"/>
      <c r="W27" s="19"/>
      <c r="X27" s="19"/>
      <c r="Y27" s="8"/>
    </row>
    <row r="28" spans="1:25" ht="51.75" thickBot="1" x14ac:dyDescent="0.3">
      <c r="A28" s="54" t="s">
        <v>59</v>
      </c>
      <c r="B28" s="20" t="s">
        <v>60</v>
      </c>
      <c r="C28" s="21" t="s">
        <v>61</v>
      </c>
      <c r="D28" s="21" t="s">
        <v>62</v>
      </c>
      <c r="E28" s="21" t="s">
        <v>63</v>
      </c>
      <c r="F28" s="21" t="s">
        <v>64</v>
      </c>
      <c r="G28" s="21" t="s">
        <v>65</v>
      </c>
      <c r="H28" s="21" t="s">
        <v>66</v>
      </c>
      <c r="I28" s="21" t="s">
        <v>67</v>
      </c>
      <c r="J28" s="22" t="s">
        <v>68</v>
      </c>
      <c r="K28" s="20" t="s">
        <v>69</v>
      </c>
      <c r="L28" s="21" t="s">
        <v>70</v>
      </c>
      <c r="M28" s="21" t="s">
        <v>71</v>
      </c>
      <c r="N28" s="21" t="s">
        <v>72</v>
      </c>
      <c r="O28" s="21" t="s">
        <v>73</v>
      </c>
      <c r="P28" s="21" t="s">
        <v>74</v>
      </c>
      <c r="Q28" s="21" t="s">
        <v>75</v>
      </c>
      <c r="R28" s="21" t="s">
        <v>76</v>
      </c>
      <c r="S28" s="21" t="s">
        <v>77</v>
      </c>
      <c r="T28" s="21" t="s">
        <v>78</v>
      </c>
      <c r="U28" s="21" t="s">
        <v>79</v>
      </c>
      <c r="V28" s="21" t="s">
        <v>80</v>
      </c>
      <c r="W28" s="21" t="s">
        <v>81</v>
      </c>
      <c r="X28" s="21" t="s">
        <v>82</v>
      </c>
      <c r="Y28" s="22" t="s">
        <v>83</v>
      </c>
    </row>
    <row r="29" spans="1:25" ht="25.5" x14ac:dyDescent="0.25">
      <c r="A29" s="55" t="s">
        <v>84</v>
      </c>
      <c r="B29" s="9">
        <v>1</v>
      </c>
      <c r="C29" s="23" t="s">
        <v>511</v>
      </c>
      <c r="D29" s="23" t="s">
        <v>84</v>
      </c>
      <c r="E29" s="23" t="s">
        <v>105</v>
      </c>
      <c r="F29" s="23" t="s">
        <v>84</v>
      </c>
      <c r="G29" s="23" t="s">
        <v>84</v>
      </c>
      <c r="H29" s="24" t="s">
        <v>88</v>
      </c>
      <c r="I29" s="25">
        <v>6</v>
      </c>
      <c r="J29" s="59"/>
      <c r="K29" s="9">
        <v>1</v>
      </c>
      <c r="L29" s="26"/>
      <c r="M29" s="27"/>
      <c r="N29" s="28">
        <f>IF(M29&gt;0,ROUND(L29/M29,4),0)</f>
        <v>0</v>
      </c>
      <c r="O29" s="29"/>
      <c r="P29" s="30"/>
      <c r="Q29" s="28">
        <f>ROUND(ROUND(N29,4)*(1-O29),4)</f>
        <v>0</v>
      </c>
      <c r="R29" s="28">
        <f>ROUND(ROUND(Q29,4)*(1+P29),4)</f>
        <v>0</v>
      </c>
      <c r="S29" s="28">
        <f>ROUND($I29*Q29,4)</f>
        <v>0</v>
      </c>
      <c r="T29" s="28">
        <f>ROUND($I29*R29,4)</f>
        <v>0</v>
      </c>
      <c r="U29" s="31"/>
      <c r="V29" s="31"/>
      <c r="W29" s="31"/>
      <c r="X29" s="31"/>
      <c r="Y29" s="32"/>
    </row>
    <row r="30" spans="1:25" ht="25.5" x14ac:dyDescent="0.25">
      <c r="A30" s="56" t="s">
        <v>84</v>
      </c>
      <c r="B30" s="11">
        <v>2</v>
      </c>
      <c r="C30" s="33" t="s">
        <v>512</v>
      </c>
      <c r="D30" s="33" t="s">
        <v>84</v>
      </c>
      <c r="E30" s="33" t="s">
        <v>105</v>
      </c>
      <c r="F30" s="33" t="s">
        <v>84</v>
      </c>
      <c r="G30" s="33" t="s">
        <v>84</v>
      </c>
      <c r="H30" s="34" t="s">
        <v>88</v>
      </c>
      <c r="I30" s="35">
        <v>6</v>
      </c>
      <c r="J30" s="60"/>
      <c r="K30" s="11">
        <v>1</v>
      </c>
      <c r="L30" s="36"/>
      <c r="M30" s="37"/>
      <c r="N30" s="38">
        <f>IF(M30&gt;0,ROUND(L30/M30,4),0)</f>
        <v>0</v>
      </c>
      <c r="O30" s="39"/>
      <c r="P30" s="40"/>
      <c r="Q30" s="38">
        <f>ROUND(ROUND(N30,4)*(1-O30),4)</f>
        <v>0</v>
      </c>
      <c r="R30" s="38">
        <f>ROUND(ROUND(Q30,4)*(1+P30),4)</f>
        <v>0</v>
      </c>
      <c r="S30" s="38">
        <f>ROUND($I30*Q30,4)</f>
        <v>0</v>
      </c>
      <c r="T30" s="38">
        <f>ROUND($I30*R30,4)</f>
        <v>0</v>
      </c>
      <c r="U30" s="41"/>
      <c r="V30" s="41"/>
      <c r="W30" s="41"/>
      <c r="X30" s="41"/>
      <c r="Y30" s="42"/>
    </row>
    <row r="31" spans="1:25" x14ac:dyDescent="0.25">
      <c r="A31" s="56" t="s">
        <v>84</v>
      </c>
      <c r="B31" s="11">
        <v>3</v>
      </c>
      <c r="C31" s="33" t="s">
        <v>513</v>
      </c>
      <c r="D31" s="33" t="s">
        <v>84</v>
      </c>
      <c r="E31" s="33" t="s">
        <v>105</v>
      </c>
      <c r="F31" s="33" t="s">
        <v>84</v>
      </c>
      <c r="G31" s="33" t="s">
        <v>84</v>
      </c>
      <c r="H31" s="34" t="s">
        <v>88</v>
      </c>
      <c r="I31" s="35">
        <v>12</v>
      </c>
      <c r="J31" s="60"/>
      <c r="K31" s="11">
        <v>1</v>
      </c>
      <c r="L31" s="36"/>
      <c r="M31" s="37"/>
      <c r="N31" s="38">
        <f>IF(M31&gt;0,ROUND(L31/M31,4),0)</f>
        <v>0</v>
      </c>
      <c r="O31" s="39"/>
      <c r="P31" s="40"/>
      <c r="Q31" s="38">
        <f>ROUND(ROUND(N31,4)*(1-O31),4)</f>
        <v>0</v>
      </c>
      <c r="R31" s="38">
        <f>ROUND(ROUND(Q31,4)*(1+P31),4)</f>
        <v>0</v>
      </c>
      <c r="S31" s="38">
        <f>ROUND($I31*Q31,4)</f>
        <v>0</v>
      </c>
      <c r="T31" s="38">
        <f>ROUND($I31*R31,4)</f>
        <v>0</v>
      </c>
      <c r="U31" s="41"/>
      <c r="V31" s="41"/>
      <c r="W31" s="41"/>
      <c r="X31" s="41"/>
      <c r="Y31" s="42"/>
    </row>
    <row r="32" spans="1:25" x14ac:dyDescent="0.25">
      <c r="A32" s="56" t="s">
        <v>84</v>
      </c>
      <c r="B32" s="11">
        <v>4</v>
      </c>
      <c r="C32" s="33" t="s">
        <v>514</v>
      </c>
      <c r="D32" s="33" t="s">
        <v>84</v>
      </c>
      <c r="E32" s="33" t="s">
        <v>105</v>
      </c>
      <c r="F32" s="33" t="s">
        <v>84</v>
      </c>
      <c r="G32" s="33" t="s">
        <v>84</v>
      </c>
      <c r="H32" s="34" t="s">
        <v>88</v>
      </c>
      <c r="I32" s="35">
        <v>3</v>
      </c>
      <c r="J32" s="60"/>
      <c r="K32" s="11">
        <v>1</v>
      </c>
      <c r="L32" s="36"/>
      <c r="M32" s="37"/>
      <c r="N32" s="38">
        <f>IF(M32&gt;0,ROUND(L32/M32,4),0)</f>
        <v>0</v>
      </c>
      <c r="O32" s="39"/>
      <c r="P32" s="40"/>
      <c r="Q32" s="38">
        <f>ROUND(ROUND(N32,4)*(1-O32),4)</f>
        <v>0</v>
      </c>
      <c r="R32" s="38">
        <f>ROUND(ROUND(Q32,4)*(1+P32),4)</f>
        <v>0</v>
      </c>
      <c r="S32" s="38">
        <f>ROUND($I32*Q32,4)</f>
        <v>0</v>
      </c>
      <c r="T32" s="38">
        <f>ROUND($I32*R32,4)</f>
        <v>0</v>
      </c>
      <c r="U32" s="41"/>
      <c r="V32" s="41"/>
      <c r="W32" s="41"/>
      <c r="X32" s="41"/>
      <c r="Y32" s="42"/>
    </row>
    <row r="33" spans="1:25" x14ac:dyDescent="0.25">
      <c r="A33" s="56" t="s">
        <v>84</v>
      </c>
      <c r="B33" s="11">
        <v>5</v>
      </c>
      <c r="C33" s="33" t="s">
        <v>515</v>
      </c>
      <c r="D33" s="33" t="s">
        <v>84</v>
      </c>
      <c r="E33" s="33" t="s">
        <v>105</v>
      </c>
      <c r="F33" s="33" t="s">
        <v>84</v>
      </c>
      <c r="G33" s="33" t="s">
        <v>84</v>
      </c>
      <c r="H33" s="34" t="s">
        <v>88</v>
      </c>
      <c r="I33" s="35">
        <v>1</v>
      </c>
      <c r="J33" s="60"/>
      <c r="K33" s="11">
        <v>1</v>
      </c>
      <c r="L33" s="36"/>
      <c r="M33" s="37"/>
      <c r="N33" s="38">
        <f>IF(M33&gt;0,ROUND(L33/M33,4),0)</f>
        <v>0</v>
      </c>
      <c r="O33" s="39"/>
      <c r="P33" s="40"/>
      <c r="Q33" s="38">
        <f>ROUND(ROUND(N33,4)*(1-O33),4)</f>
        <v>0</v>
      </c>
      <c r="R33" s="38">
        <f>ROUND(ROUND(Q33,4)*(1+P33),4)</f>
        <v>0</v>
      </c>
      <c r="S33" s="38">
        <f>ROUND($I33*Q33,4)</f>
        <v>0</v>
      </c>
      <c r="T33" s="38">
        <f>ROUND($I33*R33,4)</f>
        <v>0</v>
      </c>
      <c r="U33" s="41"/>
      <c r="V33" s="41"/>
      <c r="W33" s="41"/>
      <c r="X33" s="41"/>
      <c r="Y33" s="42"/>
    </row>
    <row r="34" spans="1:25" ht="25.5" x14ac:dyDescent="0.25">
      <c r="A34" s="56" t="s">
        <v>84</v>
      </c>
      <c r="B34" s="11">
        <v>6</v>
      </c>
      <c r="C34" s="33" t="s">
        <v>516</v>
      </c>
      <c r="D34" s="33" t="s">
        <v>84</v>
      </c>
      <c r="E34" s="33" t="s">
        <v>105</v>
      </c>
      <c r="F34" s="33" t="s">
        <v>84</v>
      </c>
      <c r="G34" s="33" t="s">
        <v>84</v>
      </c>
      <c r="H34" s="34" t="s">
        <v>88</v>
      </c>
      <c r="I34" s="35">
        <v>1</v>
      </c>
      <c r="J34" s="60"/>
      <c r="K34" s="11">
        <v>1</v>
      </c>
      <c r="L34" s="36"/>
      <c r="M34" s="37"/>
      <c r="N34" s="38">
        <f>IF(M34&gt;0,ROUND(L34/M34,4),0)</f>
        <v>0</v>
      </c>
      <c r="O34" s="39"/>
      <c r="P34" s="40"/>
      <c r="Q34" s="38">
        <f>ROUND(ROUND(N34,4)*(1-O34),4)</f>
        <v>0</v>
      </c>
      <c r="R34" s="38">
        <f>ROUND(ROUND(Q34,4)*(1+P34),4)</f>
        <v>0</v>
      </c>
      <c r="S34" s="38">
        <f>ROUND($I34*Q34,4)</f>
        <v>0</v>
      </c>
      <c r="T34" s="38">
        <f>ROUND($I34*R34,4)</f>
        <v>0</v>
      </c>
      <c r="U34" s="41"/>
      <c r="V34" s="41"/>
      <c r="W34" s="41"/>
      <c r="X34" s="41"/>
      <c r="Y34" s="42"/>
    </row>
    <row r="35" spans="1:25" x14ac:dyDescent="0.25">
      <c r="A35" s="56" t="s">
        <v>84</v>
      </c>
      <c r="B35" s="11">
        <v>7</v>
      </c>
      <c r="C35" s="33" t="s">
        <v>517</v>
      </c>
      <c r="D35" s="33" t="s">
        <v>84</v>
      </c>
      <c r="E35" s="33" t="s">
        <v>105</v>
      </c>
      <c r="F35" s="33" t="s">
        <v>84</v>
      </c>
      <c r="G35" s="33" t="s">
        <v>84</v>
      </c>
      <c r="H35" s="34" t="s">
        <v>88</v>
      </c>
      <c r="I35" s="35">
        <v>1</v>
      </c>
      <c r="J35" s="60"/>
      <c r="K35" s="11">
        <v>1</v>
      </c>
      <c r="L35" s="36"/>
      <c r="M35" s="37"/>
      <c r="N35" s="38">
        <f>IF(M35&gt;0,ROUND(L35/M35,4),0)</f>
        <v>0</v>
      </c>
      <c r="O35" s="39"/>
      <c r="P35" s="40"/>
      <c r="Q35" s="38">
        <f>ROUND(ROUND(N35,4)*(1-O35),4)</f>
        <v>0</v>
      </c>
      <c r="R35" s="38">
        <f>ROUND(ROUND(Q35,4)*(1+P35),4)</f>
        <v>0</v>
      </c>
      <c r="S35" s="38">
        <f>ROUND($I35*Q35,4)</f>
        <v>0</v>
      </c>
      <c r="T35" s="38">
        <f>ROUND($I35*R35,4)</f>
        <v>0</v>
      </c>
      <c r="U35" s="41"/>
      <c r="V35" s="41"/>
      <c r="W35" s="41"/>
      <c r="X35" s="41"/>
      <c r="Y35" s="42"/>
    </row>
    <row r="36" spans="1:25" x14ac:dyDescent="0.25">
      <c r="A36" s="56" t="s">
        <v>84</v>
      </c>
      <c r="B36" s="11">
        <v>8</v>
      </c>
      <c r="C36" s="33" t="s">
        <v>518</v>
      </c>
      <c r="D36" s="33" t="s">
        <v>84</v>
      </c>
      <c r="E36" s="33" t="s">
        <v>105</v>
      </c>
      <c r="F36" s="33" t="s">
        <v>84</v>
      </c>
      <c r="G36" s="33" t="s">
        <v>84</v>
      </c>
      <c r="H36" s="34" t="s">
        <v>88</v>
      </c>
      <c r="I36" s="35">
        <v>1</v>
      </c>
      <c r="J36" s="60"/>
      <c r="K36" s="11">
        <v>1</v>
      </c>
      <c r="L36" s="36"/>
      <c r="M36" s="37"/>
      <c r="N36" s="38">
        <f>IF(M36&gt;0,ROUND(L36/M36,4),0)</f>
        <v>0</v>
      </c>
      <c r="O36" s="39"/>
      <c r="P36" s="40"/>
      <c r="Q36" s="38">
        <f>ROUND(ROUND(N36,4)*(1-O36),4)</f>
        <v>0</v>
      </c>
      <c r="R36" s="38">
        <f>ROUND(ROUND(Q36,4)*(1+P36),4)</f>
        <v>0</v>
      </c>
      <c r="S36" s="38">
        <f>ROUND($I36*Q36,4)</f>
        <v>0</v>
      </c>
      <c r="T36" s="38">
        <f>ROUND($I36*R36,4)</f>
        <v>0</v>
      </c>
      <c r="U36" s="41"/>
      <c r="V36" s="41"/>
      <c r="W36" s="41"/>
      <c r="X36" s="41"/>
      <c r="Y36" s="42"/>
    </row>
    <row r="37" spans="1:25" x14ac:dyDescent="0.25">
      <c r="A37" s="56" t="s">
        <v>84</v>
      </c>
      <c r="B37" s="11">
        <v>9</v>
      </c>
      <c r="C37" s="33" t="s">
        <v>519</v>
      </c>
      <c r="D37" s="33" t="s">
        <v>84</v>
      </c>
      <c r="E37" s="33" t="s">
        <v>105</v>
      </c>
      <c r="F37" s="33" t="s">
        <v>84</v>
      </c>
      <c r="G37" s="33" t="s">
        <v>84</v>
      </c>
      <c r="H37" s="34" t="s">
        <v>88</v>
      </c>
      <c r="I37" s="35">
        <v>1</v>
      </c>
      <c r="J37" s="60"/>
      <c r="K37" s="11">
        <v>1</v>
      </c>
      <c r="L37" s="36"/>
      <c r="M37" s="37"/>
      <c r="N37" s="38">
        <f>IF(M37&gt;0,ROUND(L37/M37,4),0)</f>
        <v>0</v>
      </c>
      <c r="O37" s="39"/>
      <c r="P37" s="40"/>
      <c r="Q37" s="38">
        <f>ROUND(ROUND(N37,4)*(1-O37),4)</f>
        <v>0</v>
      </c>
      <c r="R37" s="38">
        <f>ROUND(ROUND(Q37,4)*(1+P37),4)</f>
        <v>0</v>
      </c>
      <c r="S37" s="38">
        <f>ROUND($I37*Q37,4)</f>
        <v>0</v>
      </c>
      <c r="T37" s="38">
        <f>ROUND($I37*R37,4)</f>
        <v>0</v>
      </c>
      <c r="U37" s="41"/>
      <c r="V37" s="41"/>
      <c r="W37" s="41"/>
      <c r="X37" s="41"/>
      <c r="Y37" s="42"/>
    </row>
    <row r="38" spans="1:25" ht="25.5" x14ac:dyDescent="0.25">
      <c r="A38" s="56" t="s">
        <v>84</v>
      </c>
      <c r="B38" s="11">
        <v>10</v>
      </c>
      <c r="C38" s="33" t="s">
        <v>520</v>
      </c>
      <c r="D38" s="33" t="s">
        <v>84</v>
      </c>
      <c r="E38" s="33" t="s">
        <v>105</v>
      </c>
      <c r="F38" s="33" t="s">
        <v>84</v>
      </c>
      <c r="G38" s="33" t="s">
        <v>84</v>
      </c>
      <c r="H38" s="34" t="s">
        <v>88</v>
      </c>
      <c r="I38" s="35">
        <v>1</v>
      </c>
      <c r="J38" s="60"/>
      <c r="K38" s="11">
        <v>1</v>
      </c>
      <c r="L38" s="36"/>
      <c r="M38" s="37"/>
      <c r="N38" s="38">
        <f>IF(M38&gt;0,ROUND(L38/M38,4),0)</f>
        <v>0</v>
      </c>
      <c r="O38" s="39"/>
      <c r="P38" s="40"/>
      <c r="Q38" s="38">
        <f>ROUND(ROUND(N38,4)*(1-O38),4)</f>
        <v>0</v>
      </c>
      <c r="R38" s="38">
        <f>ROUND(ROUND(Q38,4)*(1+P38),4)</f>
        <v>0</v>
      </c>
      <c r="S38" s="38">
        <f>ROUND($I38*Q38,4)</f>
        <v>0</v>
      </c>
      <c r="T38" s="38">
        <f>ROUND($I38*R38,4)</f>
        <v>0</v>
      </c>
      <c r="U38" s="41"/>
      <c r="V38" s="41"/>
      <c r="W38" s="41"/>
      <c r="X38" s="41"/>
      <c r="Y38" s="42"/>
    </row>
    <row r="39" spans="1:25" x14ac:dyDescent="0.25">
      <c r="A39" s="56" t="s">
        <v>84</v>
      </c>
      <c r="B39" s="11">
        <v>11</v>
      </c>
      <c r="C39" s="33" t="s">
        <v>521</v>
      </c>
      <c r="D39" s="33" t="s">
        <v>84</v>
      </c>
      <c r="E39" s="33" t="s">
        <v>105</v>
      </c>
      <c r="F39" s="33" t="s">
        <v>84</v>
      </c>
      <c r="G39" s="33" t="s">
        <v>84</v>
      </c>
      <c r="H39" s="34" t="s">
        <v>88</v>
      </c>
      <c r="I39" s="35">
        <v>1</v>
      </c>
      <c r="J39" s="60"/>
      <c r="K39" s="11">
        <v>1</v>
      </c>
      <c r="L39" s="36"/>
      <c r="M39" s="37"/>
      <c r="N39" s="38">
        <f>IF(M39&gt;0,ROUND(L39/M39,4),0)</f>
        <v>0</v>
      </c>
      <c r="O39" s="39"/>
      <c r="P39" s="40"/>
      <c r="Q39" s="38">
        <f>ROUND(ROUND(N39,4)*(1-O39),4)</f>
        <v>0</v>
      </c>
      <c r="R39" s="38">
        <f>ROUND(ROUND(Q39,4)*(1+P39),4)</f>
        <v>0</v>
      </c>
      <c r="S39" s="38">
        <f>ROUND($I39*Q39,4)</f>
        <v>0</v>
      </c>
      <c r="T39" s="38">
        <f>ROUND($I39*R39,4)</f>
        <v>0</v>
      </c>
      <c r="U39" s="41"/>
      <c r="V39" s="41"/>
      <c r="W39" s="41"/>
      <c r="X39" s="41"/>
      <c r="Y39" s="42"/>
    </row>
    <row r="40" spans="1:25" ht="25.5" x14ac:dyDescent="0.25">
      <c r="A40" s="56" t="s">
        <v>84</v>
      </c>
      <c r="B40" s="11">
        <v>12</v>
      </c>
      <c r="C40" s="33" t="s">
        <v>522</v>
      </c>
      <c r="D40" s="33" t="s">
        <v>84</v>
      </c>
      <c r="E40" s="33" t="s">
        <v>105</v>
      </c>
      <c r="F40" s="33" t="s">
        <v>84</v>
      </c>
      <c r="G40" s="33" t="s">
        <v>84</v>
      </c>
      <c r="H40" s="34" t="s">
        <v>88</v>
      </c>
      <c r="I40" s="35">
        <v>1</v>
      </c>
      <c r="J40" s="60"/>
      <c r="K40" s="11">
        <v>1</v>
      </c>
      <c r="L40" s="36"/>
      <c r="M40" s="37"/>
      <c r="N40" s="38">
        <f>IF(M40&gt;0,ROUND(L40/M40,4),0)</f>
        <v>0</v>
      </c>
      <c r="O40" s="39"/>
      <c r="P40" s="40"/>
      <c r="Q40" s="38">
        <f>ROUND(ROUND(N40,4)*(1-O40),4)</f>
        <v>0</v>
      </c>
      <c r="R40" s="38">
        <f>ROUND(ROUND(Q40,4)*(1+P40),4)</f>
        <v>0</v>
      </c>
      <c r="S40" s="38">
        <f>ROUND($I40*Q40,4)</f>
        <v>0</v>
      </c>
      <c r="T40" s="38">
        <f>ROUND($I40*R40,4)</f>
        <v>0</v>
      </c>
      <c r="U40" s="41"/>
      <c r="V40" s="41"/>
      <c r="W40" s="41"/>
      <c r="X40" s="41"/>
      <c r="Y40" s="42"/>
    </row>
    <row r="41" spans="1:25" ht="25.5" x14ac:dyDescent="0.25">
      <c r="A41" s="56" t="s">
        <v>84</v>
      </c>
      <c r="B41" s="11">
        <v>13</v>
      </c>
      <c r="C41" s="33" t="s">
        <v>523</v>
      </c>
      <c r="D41" s="33" t="s">
        <v>84</v>
      </c>
      <c r="E41" s="33" t="s">
        <v>105</v>
      </c>
      <c r="F41" s="33" t="s">
        <v>84</v>
      </c>
      <c r="G41" s="33" t="s">
        <v>84</v>
      </c>
      <c r="H41" s="34" t="s">
        <v>88</v>
      </c>
      <c r="I41" s="35">
        <v>1</v>
      </c>
      <c r="J41" s="60"/>
      <c r="K41" s="11">
        <v>1</v>
      </c>
      <c r="L41" s="36"/>
      <c r="M41" s="37"/>
      <c r="N41" s="38">
        <f>IF(M41&gt;0,ROUND(L41/M41,4),0)</f>
        <v>0</v>
      </c>
      <c r="O41" s="39"/>
      <c r="P41" s="40"/>
      <c r="Q41" s="38">
        <f>ROUND(ROUND(N41,4)*(1-O41),4)</f>
        <v>0</v>
      </c>
      <c r="R41" s="38">
        <f>ROUND(ROUND(Q41,4)*(1+P41),4)</f>
        <v>0</v>
      </c>
      <c r="S41" s="38">
        <f>ROUND($I41*Q41,4)</f>
        <v>0</v>
      </c>
      <c r="T41" s="38">
        <f>ROUND($I41*R41,4)</f>
        <v>0</v>
      </c>
      <c r="U41" s="41"/>
      <c r="V41" s="41"/>
      <c r="W41" s="41"/>
      <c r="X41" s="41"/>
      <c r="Y41" s="42"/>
    </row>
    <row r="42" spans="1:25" x14ac:dyDescent="0.25">
      <c r="A42" s="56" t="s">
        <v>84</v>
      </c>
      <c r="B42" s="11">
        <v>14</v>
      </c>
      <c r="C42" s="33" t="s">
        <v>524</v>
      </c>
      <c r="D42" s="33" t="s">
        <v>84</v>
      </c>
      <c r="E42" s="33" t="s">
        <v>105</v>
      </c>
      <c r="F42" s="33" t="s">
        <v>84</v>
      </c>
      <c r="G42" s="33" t="s">
        <v>84</v>
      </c>
      <c r="H42" s="34" t="s">
        <v>88</v>
      </c>
      <c r="I42" s="35">
        <v>1</v>
      </c>
      <c r="J42" s="60"/>
      <c r="K42" s="11">
        <v>1</v>
      </c>
      <c r="L42" s="36"/>
      <c r="M42" s="37"/>
      <c r="N42" s="38">
        <f>IF(M42&gt;0,ROUND(L42/M42,4),0)</f>
        <v>0</v>
      </c>
      <c r="O42" s="39"/>
      <c r="P42" s="40"/>
      <c r="Q42" s="38">
        <f>ROUND(ROUND(N42,4)*(1-O42),4)</f>
        <v>0</v>
      </c>
      <c r="R42" s="38">
        <f>ROUND(ROUND(Q42,4)*(1+P42),4)</f>
        <v>0</v>
      </c>
      <c r="S42" s="38">
        <f>ROUND($I42*Q42,4)</f>
        <v>0</v>
      </c>
      <c r="T42" s="38">
        <f>ROUND($I42*R42,4)</f>
        <v>0</v>
      </c>
      <c r="U42" s="41"/>
      <c r="V42" s="41"/>
      <c r="W42" s="41"/>
      <c r="X42" s="41"/>
      <c r="Y42" s="42"/>
    </row>
    <row r="43" spans="1:25" x14ac:dyDescent="0.25">
      <c r="A43" s="56" t="s">
        <v>84</v>
      </c>
      <c r="B43" s="11">
        <v>15</v>
      </c>
      <c r="C43" s="33" t="s">
        <v>525</v>
      </c>
      <c r="D43" s="33" t="s">
        <v>84</v>
      </c>
      <c r="E43" s="33" t="s">
        <v>105</v>
      </c>
      <c r="F43" s="33" t="s">
        <v>84</v>
      </c>
      <c r="G43" s="33" t="s">
        <v>84</v>
      </c>
      <c r="H43" s="34" t="s">
        <v>88</v>
      </c>
      <c r="I43" s="35">
        <v>1</v>
      </c>
      <c r="J43" s="60"/>
      <c r="K43" s="11">
        <v>1</v>
      </c>
      <c r="L43" s="36"/>
      <c r="M43" s="37"/>
      <c r="N43" s="38">
        <f>IF(M43&gt;0,ROUND(L43/M43,4),0)</f>
        <v>0</v>
      </c>
      <c r="O43" s="39"/>
      <c r="P43" s="40"/>
      <c r="Q43" s="38">
        <f>ROUND(ROUND(N43,4)*(1-O43),4)</f>
        <v>0</v>
      </c>
      <c r="R43" s="38">
        <f>ROUND(ROUND(Q43,4)*(1+P43),4)</f>
        <v>0</v>
      </c>
      <c r="S43" s="38">
        <f>ROUND($I43*Q43,4)</f>
        <v>0</v>
      </c>
      <c r="T43" s="38">
        <f>ROUND($I43*R43,4)</f>
        <v>0</v>
      </c>
      <c r="U43" s="41"/>
      <c r="V43" s="41"/>
      <c r="W43" s="41"/>
      <c r="X43" s="41"/>
      <c r="Y43" s="42"/>
    </row>
    <row r="44" spans="1:25" ht="25.5" x14ac:dyDescent="0.25">
      <c r="A44" s="56" t="s">
        <v>84</v>
      </c>
      <c r="B44" s="11">
        <v>16</v>
      </c>
      <c r="C44" s="33" t="s">
        <v>526</v>
      </c>
      <c r="D44" s="33" t="s">
        <v>84</v>
      </c>
      <c r="E44" s="33" t="s">
        <v>105</v>
      </c>
      <c r="F44" s="33" t="s">
        <v>84</v>
      </c>
      <c r="G44" s="33" t="s">
        <v>84</v>
      </c>
      <c r="H44" s="34" t="s">
        <v>88</v>
      </c>
      <c r="I44" s="35">
        <v>1</v>
      </c>
      <c r="J44" s="60"/>
      <c r="K44" s="11">
        <v>1</v>
      </c>
      <c r="L44" s="36"/>
      <c r="M44" s="37"/>
      <c r="N44" s="38">
        <f>IF(M44&gt;0,ROUND(L44/M44,4),0)</f>
        <v>0</v>
      </c>
      <c r="O44" s="39"/>
      <c r="P44" s="40"/>
      <c r="Q44" s="38">
        <f>ROUND(ROUND(N44,4)*(1-O44),4)</f>
        <v>0</v>
      </c>
      <c r="R44" s="38">
        <f>ROUND(ROUND(Q44,4)*(1+P44),4)</f>
        <v>0</v>
      </c>
      <c r="S44" s="38">
        <f>ROUND($I44*Q44,4)</f>
        <v>0</v>
      </c>
      <c r="T44" s="38">
        <f>ROUND($I44*R44,4)</f>
        <v>0</v>
      </c>
      <c r="U44" s="41"/>
      <c r="V44" s="41"/>
      <c r="W44" s="41"/>
      <c r="X44" s="41"/>
      <c r="Y44" s="42"/>
    </row>
    <row r="45" spans="1:25" ht="25.5" x14ac:dyDescent="0.25">
      <c r="A45" s="56" t="s">
        <v>84</v>
      </c>
      <c r="B45" s="11">
        <v>17</v>
      </c>
      <c r="C45" s="33" t="s">
        <v>527</v>
      </c>
      <c r="D45" s="33" t="s">
        <v>84</v>
      </c>
      <c r="E45" s="33" t="s">
        <v>105</v>
      </c>
      <c r="F45" s="33" t="s">
        <v>84</v>
      </c>
      <c r="G45" s="33" t="s">
        <v>84</v>
      </c>
      <c r="H45" s="34" t="s">
        <v>88</v>
      </c>
      <c r="I45" s="35">
        <v>1</v>
      </c>
      <c r="J45" s="60"/>
      <c r="K45" s="11">
        <v>1</v>
      </c>
      <c r="L45" s="36"/>
      <c r="M45" s="37"/>
      <c r="N45" s="38">
        <f>IF(M45&gt;0,ROUND(L45/M45,4),0)</f>
        <v>0</v>
      </c>
      <c r="O45" s="39"/>
      <c r="P45" s="40"/>
      <c r="Q45" s="38">
        <f>ROUND(ROUND(N45,4)*(1-O45),4)</f>
        <v>0</v>
      </c>
      <c r="R45" s="38">
        <f>ROUND(ROUND(Q45,4)*(1+P45),4)</f>
        <v>0</v>
      </c>
      <c r="S45" s="38">
        <f>ROUND($I45*Q45,4)</f>
        <v>0</v>
      </c>
      <c r="T45" s="38">
        <f>ROUND($I45*R45,4)</f>
        <v>0</v>
      </c>
      <c r="U45" s="41"/>
      <c r="V45" s="41"/>
      <c r="W45" s="41"/>
      <c r="X45" s="41"/>
      <c r="Y45" s="42"/>
    </row>
    <row r="46" spans="1:25" ht="25.5" x14ac:dyDescent="0.25">
      <c r="A46" s="56" t="s">
        <v>84</v>
      </c>
      <c r="B46" s="11">
        <v>18</v>
      </c>
      <c r="C46" s="33" t="s">
        <v>528</v>
      </c>
      <c r="D46" s="33" t="s">
        <v>84</v>
      </c>
      <c r="E46" s="33" t="s">
        <v>105</v>
      </c>
      <c r="F46" s="33" t="s">
        <v>84</v>
      </c>
      <c r="G46" s="33" t="s">
        <v>84</v>
      </c>
      <c r="H46" s="34" t="s">
        <v>88</v>
      </c>
      <c r="I46" s="35">
        <v>1</v>
      </c>
      <c r="J46" s="60"/>
      <c r="K46" s="11">
        <v>1</v>
      </c>
      <c r="L46" s="36"/>
      <c r="M46" s="37"/>
      <c r="N46" s="38">
        <f>IF(M46&gt;0,ROUND(L46/M46,4),0)</f>
        <v>0</v>
      </c>
      <c r="O46" s="39"/>
      <c r="P46" s="40"/>
      <c r="Q46" s="38">
        <f>ROUND(ROUND(N46,4)*(1-O46),4)</f>
        <v>0</v>
      </c>
      <c r="R46" s="38">
        <f>ROUND(ROUND(Q46,4)*(1+P46),4)</f>
        <v>0</v>
      </c>
      <c r="S46" s="38">
        <f>ROUND($I46*Q46,4)</f>
        <v>0</v>
      </c>
      <c r="T46" s="38">
        <f>ROUND($I46*R46,4)</f>
        <v>0</v>
      </c>
      <c r="U46" s="41"/>
      <c r="V46" s="41"/>
      <c r="W46" s="41"/>
      <c r="X46" s="41"/>
      <c r="Y46" s="42"/>
    </row>
    <row r="47" spans="1:25" ht="25.5" x14ac:dyDescent="0.25">
      <c r="A47" s="56" t="s">
        <v>84</v>
      </c>
      <c r="B47" s="11">
        <v>19</v>
      </c>
      <c r="C47" s="33" t="s">
        <v>529</v>
      </c>
      <c r="D47" s="33" t="s">
        <v>84</v>
      </c>
      <c r="E47" s="33" t="s">
        <v>105</v>
      </c>
      <c r="F47" s="33" t="s">
        <v>84</v>
      </c>
      <c r="G47" s="33" t="s">
        <v>84</v>
      </c>
      <c r="H47" s="34" t="s">
        <v>88</v>
      </c>
      <c r="I47" s="35">
        <v>1</v>
      </c>
      <c r="J47" s="60"/>
      <c r="K47" s="11">
        <v>1</v>
      </c>
      <c r="L47" s="36"/>
      <c r="M47" s="37"/>
      <c r="N47" s="38">
        <f>IF(M47&gt;0,ROUND(L47/M47,4),0)</f>
        <v>0</v>
      </c>
      <c r="O47" s="39"/>
      <c r="P47" s="40"/>
      <c r="Q47" s="38">
        <f>ROUND(ROUND(N47,4)*(1-O47),4)</f>
        <v>0</v>
      </c>
      <c r="R47" s="38">
        <f>ROUND(ROUND(Q47,4)*(1+P47),4)</f>
        <v>0</v>
      </c>
      <c r="S47" s="38">
        <f>ROUND($I47*Q47,4)</f>
        <v>0</v>
      </c>
      <c r="T47" s="38">
        <f>ROUND($I47*R47,4)</f>
        <v>0</v>
      </c>
      <c r="U47" s="41"/>
      <c r="V47" s="41"/>
      <c r="W47" s="41"/>
      <c r="X47" s="41"/>
      <c r="Y47" s="42"/>
    </row>
    <row r="48" spans="1:25" x14ac:dyDescent="0.25">
      <c r="A48" s="56" t="s">
        <v>84</v>
      </c>
      <c r="B48" s="11">
        <v>20</v>
      </c>
      <c r="C48" s="33" t="s">
        <v>530</v>
      </c>
      <c r="D48" s="33" t="s">
        <v>84</v>
      </c>
      <c r="E48" s="33" t="s">
        <v>105</v>
      </c>
      <c r="F48" s="33" t="s">
        <v>84</v>
      </c>
      <c r="G48" s="33" t="s">
        <v>84</v>
      </c>
      <c r="H48" s="34" t="s">
        <v>88</v>
      </c>
      <c r="I48" s="35">
        <v>1</v>
      </c>
      <c r="J48" s="60"/>
      <c r="K48" s="11">
        <v>1</v>
      </c>
      <c r="L48" s="36"/>
      <c r="M48" s="37"/>
      <c r="N48" s="38">
        <f>IF(M48&gt;0,ROUND(L48/M48,4),0)</f>
        <v>0</v>
      </c>
      <c r="O48" s="39"/>
      <c r="P48" s="40"/>
      <c r="Q48" s="38">
        <f>ROUND(ROUND(N48,4)*(1-O48),4)</f>
        <v>0</v>
      </c>
      <c r="R48" s="38">
        <f>ROUND(ROUND(Q48,4)*(1+P48),4)</f>
        <v>0</v>
      </c>
      <c r="S48" s="38">
        <f>ROUND($I48*Q48,4)</f>
        <v>0</v>
      </c>
      <c r="T48" s="38">
        <f>ROUND($I48*R48,4)</f>
        <v>0</v>
      </c>
      <c r="U48" s="41"/>
      <c r="V48" s="41"/>
      <c r="W48" s="41"/>
      <c r="X48" s="41"/>
      <c r="Y48" s="42"/>
    </row>
    <row r="49" spans="1:25" x14ac:dyDescent="0.25">
      <c r="A49" s="56" t="s">
        <v>84</v>
      </c>
      <c r="B49" s="11">
        <v>21</v>
      </c>
      <c r="C49" s="33" t="s">
        <v>531</v>
      </c>
      <c r="D49" s="33" t="s">
        <v>84</v>
      </c>
      <c r="E49" s="33" t="s">
        <v>105</v>
      </c>
      <c r="F49" s="33" t="s">
        <v>84</v>
      </c>
      <c r="G49" s="33" t="s">
        <v>84</v>
      </c>
      <c r="H49" s="34" t="s">
        <v>88</v>
      </c>
      <c r="I49" s="35">
        <v>5</v>
      </c>
      <c r="J49" s="60"/>
      <c r="K49" s="11">
        <v>1</v>
      </c>
      <c r="L49" s="36"/>
      <c r="M49" s="37"/>
      <c r="N49" s="38">
        <f>IF(M49&gt;0,ROUND(L49/M49,4),0)</f>
        <v>0</v>
      </c>
      <c r="O49" s="39"/>
      <c r="P49" s="40"/>
      <c r="Q49" s="38">
        <f>ROUND(ROUND(N49,4)*(1-O49),4)</f>
        <v>0</v>
      </c>
      <c r="R49" s="38">
        <f>ROUND(ROUND(Q49,4)*(1+P49),4)</f>
        <v>0</v>
      </c>
      <c r="S49" s="38">
        <f>ROUND($I49*Q49,4)</f>
        <v>0</v>
      </c>
      <c r="T49" s="38">
        <f>ROUND($I49*R49,4)</f>
        <v>0</v>
      </c>
      <c r="U49" s="41"/>
      <c r="V49" s="41"/>
      <c r="W49" s="41"/>
      <c r="X49" s="41"/>
      <c r="Y49" s="42"/>
    </row>
    <row r="50" spans="1:25" x14ac:dyDescent="0.25">
      <c r="A50" s="56" t="s">
        <v>84</v>
      </c>
      <c r="B50" s="11">
        <v>22</v>
      </c>
      <c r="C50" s="33" t="s">
        <v>532</v>
      </c>
      <c r="D50" s="33" t="s">
        <v>84</v>
      </c>
      <c r="E50" s="33" t="s">
        <v>105</v>
      </c>
      <c r="F50" s="33" t="s">
        <v>84</v>
      </c>
      <c r="G50" s="33" t="s">
        <v>84</v>
      </c>
      <c r="H50" s="34" t="s">
        <v>88</v>
      </c>
      <c r="I50" s="35">
        <v>5</v>
      </c>
      <c r="J50" s="60"/>
      <c r="K50" s="11">
        <v>1</v>
      </c>
      <c r="L50" s="36"/>
      <c r="M50" s="37"/>
      <c r="N50" s="38">
        <f>IF(M50&gt;0,ROUND(L50/M50,4),0)</f>
        <v>0</v>
      </c>
      <c r="O50" s="39"/>
      <c r="P50" s="40"/>
      <c r="Q50" s="38">
        <f>ROUND(ROUND(N50,4)*(1-O50),4)</f>
        <v>0</v>
      </c>
      <c r="R50" s="38">
        <f>ROUND(ROUND(Q50,4)*(1+P50),4)</f>
        <v>0</v>
      </c>
      <c r="S50" s="38">
        <f>ROUND($I50*Q50,4)</f>
        <v>0</v>
      </c>
      <c r="T50" s="38">
        <f>ROUND($I50*R50,4)</f>
        <v>0</v>
      </c>
      <c r="U50" s="41"/>
      <c r="V50" s="41"/>
      <c r="W50" s="41"/>
      <c r="X50" s="41"/>
      <c r="Y50" s="42"/>
    </row>
    <row r="51" spans="1:25" x14ac:dyDescent="0.25">
      <c r="A51" s="56" t="s">
        <v>84</v>
      </c>
      <c r="B51" s="11">
        <v>23</v>
      </c>
      <c r="C51" s="33" t="s">
        <v>533</v>
      </c>
      <c r="D51" s="33" t="s">
        <v>84</v>
      </c>
      <c r="E51" s="33" t="s">
        <v>105</v>
      </c>
      <c r="F51" s="33" t="s">
        <v>84</v>
      </c>
      <c r="G51" s="33" t="s">
        <v>84</v>
      </c>
      <c r="H51" s="34" t="s">
        <v>88</v>
      </c>
      <c r="I51" s="35">
        <v>105</v>
      </c>
      <c r="J51" s="60"/>
      <c r="K51" s="11">
        <v>1</v>
      </c>
      <c r="L51" s="36"/>
      <c r="M51" s="37"/>
      <c r="N51" s="38">
        <f>IF(M51&gt;0,ROUND(L51/M51,4),0)</f>
        <v>0</v>
      </c>
      <c r="O51" s="39"/>
      <c r="P51" s="40"/>
      <c r="Q51" s="38">
        <f>ROUND(ROUND(N51,4)*(1-O51),4)</f>
        <v>0</v>
      </c>
      <c r="R51" s="38">
        <f>ROUND(ROUND(Q51,4)*(1+P51),4)</f>
        <v>0</v>
      </c>
      <c r="S51" s="38">
        <f>ROUND($I51*Q51,4)</f>
        <v>0</v>
      </c>
      <c r="T51" s="38">
        <f>ROUND($I51*R51,4)</f>
        <v>0</v>
      </c>
      <c r="U51" s="41"/>
      <c r="V51" s="41"/>
      <c r="W51" s="41"/>
      <c r="X51" s="41"/>
      <c r="Y51" s="42"/>
    </row>
    <row r="52" spans="1:25" x14ac:dyDescent="0.25">
      <c r="A52" s="56" t="s">
        <v>84</v>
      </c>
      <c r="B52" s="11">
        <v>24</v>
      </c>
      <c r="C52" s="33" t="s">
        <v>534</v>
      </c>
      <c r="D52" s="33" t="s">
        <v>84</v>
      </c>
      <c r="E52" s="33" t="s">
        <v>105</v>
      </c>
      <c r="F52" s="33" t="s">
        <v>84</v>
      </c>
      <c r="G52" s="33" t="s">
        <v>84</v>
      </c>
      <c r="H52" s="34" t="s">
        <v>88</v>
      </c>
      <c r="I52" s="35">
        <v>264</v>
      </c>
      <c r="J52" s="60"/>
      <c r="K52" s="11">
        <v>1</v>
      </c>
      <c r="L52" s="36"/>
      <c r="M52" s="37"/>
      <c r="N52" s="38">
        <f>IF(M52&gt;0,ROUND(L52/M52,4),0)</f>
        <v>0</v>
      </c>
      <c r="O52" s="39"/>
      <c r="P52" s="40"/>
      <c r="Q52" s="38">
        <f>ROUND(ROUND(N52,4)*(1-O52),4)</f>
        <v>0</v>
      </c>
      <c r="R52" s="38">
        <f>ROUND(ROUND(Q52,4)*(1+P52),4)</f>
        <v>0</v>
      </c>
      <c r="S52" s="38">
        <f>ROUND($I52*Q52,4)</f>
        <v>0</v>
      </c>
      <c r="T52" s="38">
        <f>ROUND($I52*R52,4)</f>
        <v>0</v>
      </c>
      <c r="U52" s="41"/>
      <c r="V52" s="41"/>
      <c r="W52" s="41"/>
      <c r="X52" s="41"/>
      <c r="Y52" s="42"/>
    </row>
    <row r="53" spans="1:25" x14ac:dyDescent="0.25">
      <c r="A53" s="56" t="s">
        <v>84</v>
      </c>
      <c r="B53" s="11">
        <v>25</v>
      </c>
      <c r="C53" s="33" t="s">
        <v>535</v>
      </c>
      <c r="D53" s="33" t="s">
        <v>84</v>
      </c>
      <c r="E53" s="33" t="s">
        <v>105</v>
      </c>
      <c r="F53" s="33" t="s">
        <v>84</v>
      </c>
      <c r="G53" s="33" t="s">
        <v>84</v>
      </c>
      <c r="H53" s="34" t="s">
        <v>88</v>
      </c>
      <c r="I53" s="35">
        <v>5</v>
      </c>
      <c r="J53" s="60"/>
      <c r="K53" s="11">
        <v>1</v>
      </c>
      <c r="L53" s="36"/>
      <c r="M53" s="37"/>
      <c r="N53" s="38">
        <f>IF(M53&gt;0,ROUND(L53/M53,4),0)</f>
        <v>0</v>
      </c>
      <c r="O53" s="39"/>
      <c r="P53" s="40"/>
      <c r="Q53" s="38">
        <f>ROUND(ROUND(N53,4)*(1-O53),4)</f>
        <v>0</v>
      </c>
      <c r="R53" s="38">
        <f>ROUND(ROUND(Q53,4)*(1+P53),4)</f>
        <v>0</v>
      </c>
      <c r="S53" s="38">
        <f>ROUND($I53*Q53,4)</f>
        <v>0</v>
      </c>
      <c r="T53" s="38">
        <f>ROUND($I53*R53,4)</f>
        <v>0</v>
      </c>
      <c r="U53" s="41"/>
      <c r="V53" s="41"/>
      <c r="W53" s="41"/>
      <c r="X53" s="41"/>
      <c r="Y53" s="42"/>
    </row>
    <row r="54" spans="1:25" x14ac:dyDescent="0.25">
      <c r="A54" s="56" t="s">
        <v>84</v>
      </c>
      <c r="B54" s="11">
        <v>26</v>
      </c>
      <c r="C54" s="33" t="s">
        <v>536</v>
      </c>
      <c r="D54" s="33" t="s">
        <v>84</v>
      </c>
      <c r="E54" s="33" t="s">
        <v>105</v>
      </c>
      <c r="F54" s="33" t="s">
        <v>84</v>
      </c>
      <c r="G54" s="33" t="s">
        <v>84</v>
      </c>
      <c r="H54" s="34" t="s">
        <v>88</v>
      </c>
      <c r="I54" s="35">
        <v>30</v>
      </c>
      <c r="J54" s="60"/>
      <c r="K54" s="11">
        <v>1</v>
      </c>
      <c r="L54" s="36"/>
      <c r="M54" s="37"/>
      <c r="N54" s="38">
        <f>IF(M54&gt;0,ROUND(L54/M54,4),0)</f>
        <v>0</v>
      </c>
      <c r="O54" s="39"/>
      <c r="P54" s="40"/>
      <c r="Q54" s="38">
        <f>ROUND(ROUND(N54,4)*(1-O54),4)</f>
        <v>0</v>
      </c>
      <c r="R54" s="38">
        <f>ROUND(ROUND(Q54,4)*(1+P54),4)</f>
        <v>0</v>
      </c>
      <c r="S54" s="38">
        <f>ROUND($I54*Q54,4)</f>
        <v>0</v>
      </c>
      <c r="T54" s="38">
        <f>ROUND($I54*R54,4)</f>
        <v>0</v>
      </c>
      <c r="U54" s="41"/>
      <c r="V54" s="41"/>
      <c r="W54" s="41"/>
      <c r="X54" s="41"/>
      <c r="Y54" s="42"/>
    </row>
    <row r="55" spans="1:25" x14ac:dyDescent="0.25">
      <c r="A55" s="56" t="s">
        <v>84</v>
      </c>
      <c r="B55" s="11">
        <v>27</v>
      </c>
      <c r="C55" s="33" t="s">
        <v>537</v>
      </c>
      <c r="D55" s="33" t="s">
        <v>84</v>
      </c>
      <c r="E55" s="33" t="s">
        <v>105</v>
      </c>
      <c r="F55" s="33" t="s">
        <v>84</v>
      </c>
      <c r="G55" s="33" t="s">
        <v>84</v>
      </c>
      <c r="H55" s="34" t="s">
        <v>88</v>
      </c>
      <c r="I55" s="35">
        <v>105</v>
      </c>
      <c r="J55" s="60"/>
      <c r="K55" s="11">
        <v>1</v>
      </c>
      <c r="L55" s="36"/>
      <c r="M55" s="37"/>
      <c r="N55" s="38">
        <f>IF(M55&gt;0,ROUND(L55/M55,4),0)</f>
        <v>0</v>
      </c>
      <c r="O55" s="39"/>
      <c r="P55" s="40"/>
      <c r="Q55" s="38">
        <f>ROUND(ROUND(N55,4)*(1-O55),4)</f>
        <v>0</v>
      </c>
      <c r="R55" s="38">
        <f>ROUND(ROUND(Q55,4)*(1+P55),4)</f>
        <v>0</v>
      </c>
      <c r="S55" s="38">
        <f>ROUND($I55*Q55,4)</f>
        <v>0</v>
      </c>
      <c r="T55" s="38">
        <f>ROUND($I55*R55,4)</f>
        <v>0</v>
      </c>
      <c r="U55" s="41"/>
      <c r="V55" s="41"/>
      <c r="W55" s="41"/>
      <c r="X55" s="41"/>
      <c r="Y55" s="42"/>
    </row>
    <row r="56" spans="1:25" x14ac:dyDescent="0.25">
      <c r="A56" s="56" t="s">
        <v>84</v>
      </c>
      <c r="B56" s="11">
        <v>28</v>
      </c>
      <c r="C56" s="33" t="s">
        <v>538</v>
      </c>
      <c r="D56" s="33" t="s">
        <v>84</v>
      </c>
      <c r="E56" s="33" t="s">
        <v>105</v>
      </c>
      <c r="F56" s="33" t="s">
        <v>84</v>
      </c>
      <c r="G56" s="33" t="s">
        <v>84</v>
      </c>
      <c r="H56" s="34" t="s">
        <v>88</v>
      </c>
      <c r="I56" s="35">
        <v>1</v>
      </c>
      <c r="J56" s="60"/>
      <c r="K56" s="11">
        <v>1</v>
      </c>
      <c r="L56" s="36"/>
      <c r="M56" s="37"/>
      <c r="N56" s="38">
        <f>IF(M56&gt;0,ROUND(L56/M56,4),0)</f>
        <v>0</v>
      </c>
      <c r="O56" s="39"/>
      <c r="P56" s="40"/>
      <c r="Q56" s="38">
        <f>ROUND(ROUND(N56,4)*(1-O56),4)</f>
        <v>0</v>
      </c>
      <c r="R56" s="38">
        <f>ROUND(ROUND(Q56,4)*(1+P56),4)</f>
        <v>0</v>
      </c>
      <c r="S56" s="38">
        <f>ROUND($I56*Q56,4)</f>
        <v>0</v>
      </c>
      <c r="T56" s="38">
        <f>ROUND($I56*R56,4)</f>
        <v>0</v>
      </c>
      <c r="U56" s="41"/>
      <c r="V56" s="41"/>
      <c r="W56" s="41"/>
      <c r="X56" s="41"/>
      <c r="Y56" s="42"/>
    </row>
    <row r="57" spans="1:25" x14ac:dyDescent="0.25">
      <c r="A57" s="56" t="s">
        <v>84</v>
      </c>
      <c r="B57" s="11">
        <v>29</v>
      </c>
      <c r="C57" s="33" t="s">
        <v>539</v>
      </c>
      <c r="D57" s="33" t="s">
        <v>84</v>
      </c>
      <c r="E57" s="33" t="s">
        <v>105</v>
      </c>
      <c r="F57" s="33" t="s">
        <v>84</v>
      </c>
      <c r="G57" s="33" t="s">
        <v>84</v>
      </c>
      <c r="H57" s="34" t="s">
        <v>88</v>
      </c>
      <c r="I57" s="35">
        <v>1</v>
      </c>
      <c r="J57" s="60"/>
      <c r="K57" s="11">
        <v>1</v>
      </c>
      <c r="L57" s="36"/>
      <c r="M57" s="37"/>
      <c r="N57" s="38">
        <f>IF(M57&gt;0,ROUND(L57/M57,4),0)</f>
        <v>0</v>
      </c>
      <c r="O57" s="39"/>
      <c r="P57" s="40"/>
      <c r="Q57" s="38">
        <f>ROUND(ROUND(N57,4)*(1-O57),4)</f>
        <v>0</v>
      </c>
      <c r="R57" s="38">
        <f>ROUND(ROUND(Q57,4)*(1+P57),4)</f>
        <v>0</v>
      </c>
      <c r="S57" s="38">
        <f>ROUND($I57*Q57,4)</f>
        <v>0</v>
      </c>
      <c r="T57" s="38">
        <f>ROUND($I57*R57,4)</f>
        <v>0</v>
      </c>
      <c r="U57" s="41"/>
      <c r="V57" s="41"/>
      <c r="W57" s="41"/>
      <c r="X57" s="41"/>
      <c r="Y57" s="42"/>
    </row>
    <row r="58" spans="1:25" ht="25.5" x14ac:dyDescent="0.25">
      <c r="A58" s="56" t="s">
        <v>84</v>
      </c>
      <c r="B58" s="11">
        <v>30</v>
      </c>
      <c r="C58" s="33" t="s">
        <v>540</v>
      </c>
      <c r="D58" s="33" t="s">
        <v>84</v>
      </c>
      <c r="E58" s="33" t="s">
        <v>105</v>
      </c>
      <c r="F58" s="33" t="s">
        <v>84</v>
      </c>
      <c r="G58" s="33" t="s">
        <v>84</v>
      </c>
      <c r="H58" s="34" t="s">
        <v>88</v>
      </c>
      <c r="I58" s="35">
        <v>1</v>
      </c>
      <c r="J58" s="60"/>
      <c r="K58" s="11">
        <v>1</v>
      </c>
      <c r="L58" s="36"/>
      <c r="M58" s="37"/>
      <c r="N58" s="38">
        <f>IF(M58&gt;0,ROUND(L58/M58,4),0)</f>
        <v>0</v>
      </c>
      <c r="O58" s="39"/>
      <c r="P58" s="40"/>
      <c r="Q58" s="38">
        <f>ROUND(ROUND(N58,4)*(1-O58),4)</f>
        <v>0</v>
      </c>
      <c r="R58" s="38">
        <f>ROUND(ROUND(Q58,4)*(1+P58),4)</f>
        <v>0</v>
      </c>
      <c r="S58" s="38">
        <f>ROUND($I58*Q58,4)</f>
        <v>0</v>
      </c>
      <c r="T58" s="38">
        <f>ROUND($I58*R58,4)</f>
        <v>0</v>
      </c>
      <c r="U58" s="41"/>
      <c r="V58" s="41"/>
      <c r="W58" s="41"/>
      <c r="X58" s="41"/>
      <c r="Y58" s="42"/>
    </row>
    <row r="59" spans="1:25" x14ac:dyDescent="0.25">
      <c r="A59" s="56" t="s">
        <v>84</v>
      </c>
      <c r="B59" s="11">
        <v>31</v>
      </c>
      <c r="C59" s="33" t="s">
        <v>541</v>
      </c>
      <c r="D59" s="33" t="s">
        <v>84</v>
      </c>
      <c r="E59" s="33" t="s">
        <v>105</v>
      </c>
      <c r="F59" s="33" t="s">
        <v>84</v>
      </c>
      <c r="G59" s="33" t="s">
        <v>84</v>
      </c>
      <c r="H59" s="34" t="s">
        <v>88</v>
      </c>
      <c r="I59" s="35">
        <v>1</v>
      </c>
      <c r="J59" s="60"/>
      <c r="K59" s="11">
        <v>1</v>
      </c>
      <c r="L59" s="36"/>
      <c r="M59" s="37"/>
      <c r="N59" s="38">
        <f>IF(M59&gt;0,ROUND(L59/M59,4),0)</f>
        <v>0</v>
      </c>
      <c r="O59" s="39"/>
      <c r="P59" s="40"/>
      <c r="Q59" s="38">
        <f>ROUND(ROUND(N59,4)*(1-O59),4)</f>
        <v>0</v>
      </c>
      <c r="R59" s="38">
        <f>ROUND(ROUND(Q59,4)*(1+P59),4)</f>
        <v>0</v>
      </c>
      <c r="S59" s="38">
        <f>ROUND($I59*Q59,4)</f>
        <v>0</v>
      </c>
      <c r="T59" s="38">
        <f>ROUND($I59*R59,4)</f>
        <v>0</v>
      </c>
      <c r="U59" s="41"/>
      <c r="V59" s="41"/>
      <c r="W59" s="41"/>
      <c r="X59" s="41"/>
      <c r="Y59" s="42"/>
    </row>
    <row r="60" spans="1:25" ht="25.5" x14ac:dyDescent="0.25">
      <c r="A60" s="56" t="s">
        <v>84</v>
      </c>
      <c r="B60" s="11">
        <v>32</v>
      </c>
      <c r="C60" s="33" t="s">
        <v>542</v>
      </c>
      <c r="D60" s="33" t="s">
        <v>84</v>
      </c>
      <c r="E60" s="33" t="s">
        <v>105</v>
      </c>
      <c r="F60" s="33" t="s">
        <v>84</v>
      </c>
      <c r="G60" s="33" t="s">
        <v>84</v>
      </c>
      <c r="H60" s="34" t="s">
        <v>88</v>
      </c>
      <c r="I60" s="35">
        <v>1</v>
      </c>
      <c r="J60" s="60"/>
      <c r="K60" s="11">
        <v>1</v>
      </c>
      <c r="L60" s="36"/>
      <c r="M60" s="37"/>
      <c r="N60" s="38">
        <f>IF(M60&gt;0,ROUND(L60/M60,4),0)</f>
        <v>0</v>
      </c>
      <c r="O60" s="39"/>
      <c r="P60" s="40"/>
      <c r="Q60" s="38">
        <f>ROUND(ROUND(N60,4)*(1-O60),4)</f>
        <v>0</v>
      </c>
      <c r="R60" s="38">
        <f>ROUND(ROUND(Q60,4)*(1+P60),4)</f>
        <v>0</v>
      </c>
      <c r="S60" s="38">
        <f>ROUND($I60*Q60,4)</f>
        <v>0</v>
      </c>
      <c r="T60" s="38">
        <f>ROUND($I60*R60,4)</f>
        <v>0</v>
      </c>
      <c r="U60" s="41"/>
      <c r="V60" s="41"/>
      <c r="W60" s="41"/>
      <c r="X60" s="41"/>
      <c r="Y60" s="42"/>
    </row>
    <row r="61" spans="1:25" x14ac:dyDescent="0.25">
      <c r="A61" s="56" t="s">
        <v>84</v>
      </c>
      <c r="B61" s="11">
        <v>33</v>
      </c>
      <c r="C61" s="33" t="s">
        <v>543</v>
      </c>
      <c r="D61" s="33" t="s">
        <v>84</v>
      </c>
      <c r="E61" s="33" t="s">
        <v>105</v>
      </c>
      <c r="F61" s="33" t="s">
        <v>84</v>
      </c>
      <c r="G61" s="33" t="s">
        <v>84</v>
      </c>
      <c r="H61" s="34" t="s">
        <v>88</v>
      </c>
      <c r="I61" s="35">
        <v>1</v>
      </c>
      <c r="J61" s="60"/>
      <c r="K61" s="11">
        <v>1</v>
      </c>
      <c r="L61" s="36"/>
      <c r="M61" s="37"/>
      <c r="N61" s="38">
        <f>IF(M61&gt;0,ROUND(L61/M61,4),0)</f>
        <v>0</v>
      </c>
      <c r="O61" s="39"/>
      <c r="P61" s="40"/>
      <c r="Q61" s="38">
        <f>ROUND(ROUND(N61,4)*(1-O61),4)</f>
        <v>0</v>
      </c>
      <c r="R61" s="38">
        <f>ROUND(ROUND(Q61,4)*(1+P61),4)</f>
        <v>0</v>
      </c>
      <c r="S61" s="38">
        <f>ROUND($I61*Q61,4)</f>
        <v>0</v>
      </c>
      <c r="T61" s="38">
        <f>ROUND($I61*R61,4)</f>
        <v>0</v>
      </c>
      <c r="U61" s="41"/>
      <c r="V61" s="41"/>
      <c r="W61" s="41"/>
      <c r="X61" s="41"/>
      <c r="Y61" s="42"/>
    </row>
    <row r="62" spans="1:25" x14ac:dyDescent="0.25">
      <c r="A62" s="56" t="s">
        <v>84</v>
      </c>
      <c r="B62" s="11">
        <v>34</v>
      </c>
      <c r="C62" s="33" t="s">
        <v>544</v>
      </c>
      <c r="D62" s="33" t="s">
        <v>84</v>
      </c>
      <c r="E62" s="33" t="s">
        <v>105</v>
      </c>
      <c r="F62" s="33" t="s">
        <v>84</v>
      </c>
      <c r="G62" s="33" t="s">
        <v>84</v>
      </c>
      <c r="H62" s="34" t="s">
        <v>88</v>
      </c>
      <c r="I62" s="35">
        <v>1</v>
      </c>
      <c r="J62" s="60"/>
      <c r="K62" s="11">
        <v>1</v>
      </c>
      <c r="L62" s="36"/>
      <c r="M62" s="37"/>
      <c r="N62" s="38">
        <f>IF(M62&gt;0,ROUND(L62/M62,4),0)</f>
        <v>0</v>
      </c>
      <c r="O62" s="39"/>
      <c r="P62" s="40"/>
      <c r="Q62" s="38">
        <f>ROUND(ROUND(N62,4)*(1-O62),4)</f>
        <v>0</v>
      </c>
      <c r="R62" s="38">
        <f>ROUND(ROUND(Q62,4)*(1+P62),4)</f>
        <v>0</v>
      </c>
      <c r="S62" s="38">
        <f>ROUND($I62*Q62,4)</f>
        <v>0</v>
      </c>
      <c r="T62" s="38">
        <f>ROUND($I62*R62,4)</f>
        <v>0</v>
      </c>
      <c r="U62" s="41"/>
      <c r="V62" s="41"/>
      <c r="W62" s="41"/>
      <c r="X62" s="41"/>
      <c r="Y62" s="42"/>
    </row>
    <row r="63" spans="1:25" ht="25.5" x14ac:dyDescent="0.25">
      <c r="A63" s="56" t="s">
        <v>84</v>
      </c>
      <c r="B63" s="11">
        <v>35</v>
      </c>
      <c r="C63" s="33" t="s">
        <v>545</v>
      </c>
      <c r="D63" s="33" t="s">
        <v>84</v>
      </c>
      <c r="E63" s="33" t="s">
        <v>105</v>
      </c>
      <c r="F63" s="33" t="s">
        <v>84</v>
      </c>
      <c r="G63" s="33" t="s">
        <v>84</v>
      </c>
      <c r="H63" s="34" t="s">
        <v>88</v>
      </c>
      <c r="I63" s="35">
        <v>1</v>
      </c>
      <c r="J63" s="60"/>
      <c r="K63" s="11">
        <v>1</v>
      </c>
      <c r="L63" s="36"/>
      <c r="M63" s="37"/>
      <c r="N63" s="38">
        <f>IF(M63&gt;0,ROUND(L63/M63,4),0)</f>
        <v>0</v>
      </c>
      <c r="O63" s="39"/>
      <c r="P63" s="40"/>
      <c r="Q63" s="38">
        <f>ROUND(ROUND(N63,4)*(1-O63),4)</f>
        <v>0</v>
      </c>
      <c r="R63" s="38">
        <f>ROUND(ROUND(Q63,4)*(1+P63),4)</f>
        <v>0</v>
      </c>
      <c r="S63" s="38">
        <f>ROUND($I63*Q63,4)</f>
        <v>0</v>
      </c>
      <c r="T63" s="38">
        <f>ROUND($I63*R63,4)</f>
        <v>0</v>
      </c>
      <c r="U63" s="41"/>
      <c r="V63" s="41"/>
      <c r="W63" s="41"/>
      <c r="X63" s="41"/>
      <c r="Y63" s="42"/>
    </row>
    <row r="64" spans="1:25" ht="25.5" x14ac:dyDescent="0.25">
      <c r="A64" s="56" t="s">
        <v>84</v>
      </c>
      <c r="B64" s="11">
        <v>36</v>
      </c>
      <c r="C64" s="33" t="s">
        <v>546</v>
      </c>
      <c r="D64" s="33" t="s">
        <v>84</v>
      </c>
      <c r="E64" s="33" t="s">
        <v>105</v>
      </c>
      <c r="F64" s="33" t="s">
        <v>84</v>
      </c>
      <c r="G64" s="33" t="s">
        <v>84</v>
      </c>
      <c r="H64" s="34" t="s">
        <v>88</v>
      </c>
      <c r="I64" s="35">
        <v>1</v>
      </c>
      <c r="J64" s="60"/>
      <c r="K64" s="11">
        <v>1</v>
      </c>
      <c r="L64" s="36"/>
      <c r="M64" s="37"/>
      <c r="N64" s="38">
        <f>IF(M64&gt;0,ROUND(L64/M64,4),0)</f>
        <v>0</v>
      </c>
      <c r="O64" s="39"/>
      <c r="P64" s="40"/>
      <c r="Q64" s="38">
        <f>ROUND(ROUND(N64,4)*(1-O64),4)</f>
        <v>0</v>
      </c>
      <c r="R64" s="38">
        <f>ROUND(ROUND(Q64,4)*(1+P64),4)</f>
        <v>0</v>
      </c>
      <c r="S64" s="38">
        <f>ROUND($I64*Q64,4)</f>
        <v>0</v>
      </c>
      <c r="T64" s="38">
        <f>ROUND($I64*R64,4)</f>
        <v>0</v>
      </c>
      <c r="U64" s="41"/>
      <c r="V64" s="41"/>
      <c r="W64" s="41"/>
      <c r="X64" s="41"/>
      <c r="Y64" s="42"/>
    </row>
    <row r="65" spans="1:25" ht="13.5" thickBot="1" x14ac:dyDescent="0.3">
      <c r="A65" s="57" t="s">
        <v>84</v>
      </c>
      <c r="B65" s="13">
        <v>37</v>
      </c>
      <c r="C65" s="43" t="s">
        <v>547</v>
      </c>
      <c r="D65" s="43" t="s">
        <v>84</v>
      </c>
      <c r="E65" s="43" t="s">
        <v>105</v>
      </c>
      <c r="F65" s="43" t="s">
        <v>84</v>
      </c>
      <c r="G65" s="43" t="s">
        <v>84</v>
      </c>
      <c r="H65" s="44" t="s">
        <v>88</v>
      </c>
      <c r="I65" s="45">
        <v>1</v>
      </c>
      <c r="J65" s="61"/>
      <c r="K65" s="13">
        <v>1</v>
      </c>
      <c r="L65" s="46"/>
      <c r="M65" s="47"/>
      <c r="N65" s="48">
        <f>IF(M65&gt;0,ROUND(L65/M65,4),0)</f>
        <v>0</v>
      </c>
      <c r="O65" s="49"/>
      <c r="P65" s="50"/>
      <c r="Q65" s="48">
        <f>ROUND(ROUND(N65,4)*(1-O65),4)</f>
        <v>0</v>
      </c>
      <c r="R65" s="48">
        <f>ROUND(ROUND(Q65,4)*(1+P65),4)</f>
        <v>0</v>
      </c>
      <c r="S65" s="48">
        <f>ROUND($I65*Q65,4)</f>
        <v>0</v>
      </c>
      <c r="T65" s="48">
        <f>ROUND($I65*R65,4)</f>
        <v>0</v>
      </c>
      <c r="U65" s="51"/>
      <c r="V65" s="51"/>
      <c r="W65" s="51"/>
      <c r="X65" s="51"/>
      <c r="Y65" s="52"/>
    </row>
    <row r="66" spans="1:25" ht="13.5" thickBot="1" x14ac:dyDescent="0.3">
      <c r="R66" s="62" t="s">
        <v>100</v>
      </c>
      <c r="S66" s="63">
        <f>SUM(S29:S65)</f>
        <v>0</v>
      </c>
      <c r="T66" s="64">
        <f>SUM(T29:T65)</f>
        <v>0</v>
      </c>
    </row>
    <row r="68" spans="1:25" ht="13.5" thickBot="1" x14ac:dyDescent="0.3"/>
    <row r="69" spans="1:25" ht="13.5" thickBot="1" x14ac:dyDescent="0.3">
      <c r="A69" s="53" t="s">
        <v>54</v>
      </c>
      <c r="B69" s="58" t="s">
        <v>107</v>
      </c>
      <c r="C69" s="19" t="s">
        <v>548</v>
      </c>
      <c r="D69" s="19"/>
      <c r="E69" s="19"/>
      <c r="F69" s="19"/>
      <c r="G69" s="19"/>
      <c r="H69" s="19" t="s">
        <v>57</v>
      </c>
      <c r="I69" s="19"/>
      <c r="J69" s="8"/>
      <c r="K69" s="7"/>
      <c r="L69" s="19" t="s">
        <v>549</v>
      </c>
      <c r="M69" s="19"/>
      <c r="N69" s="19"/>
      <c r="O69" s="19"/>
      <c r="P69" s="19"/>
      <c r="Q69" s="19"/>
      <c r="R69" s="19"/>
      <c r="S69" s="19"/>
      <c r="T69" s="19"/>
      <c r="U69" s="19"/>
      <c r="V69" s="19"/>
      <c r="W69" s="19"/>
      <c r="X69" s="19"/>
      <c r="Y69" s="8"/>
    </row>
    <row r="70" spans="1:25" ht="51.75" thickBot="1" x14ac:dyDescent="0.3">
      <c r="A70" s="54" t="s">
        <v>59</v>
      </c>
      <c r="B70" s="20" t="s">
        <v>60</v>
      </c>
      <c r="C70" s="21" t="s">
        <v>61</v>
      </c>
      <c r="D70" s="21" t="s">
        <v>62</v>
      </c>
      <c r="E70" s="21" t="s">
        <v>63</v>
      </c>
      <c r="F70" s="21" t="s">
        <v>64</v>
      </c>
      <c r="G70" s="21" t="s">
        <v>65</v>
      </c>
      <c r="H70" s="21" t="s">
        <v>66</v>
      </c>
      <c r="I70" s="21" t="s">
        <v>67</v>
      </c>
      <c r="J70" s="22" t="s">
        <v>68</v>
      </c>
      <c r="K70" s="20" t="s">
        <v>69</v>
      </c>
      <c r="L70" s="21" t="s">
        <v>70</v>
      </c>
      <c r="M70" s="21" t="s">
        <v>71</v>
      </c>
      <c r="N70" s="21" t="s">
        <v>72</v>
      </c>
      <c r="O70" s="21" t="s">
        <v>73</v>
      </c>
      <c r="P70" s="21" t="s">
        <v>74</v>
      </c>
      <c r="Q70" s="21" t="s">
        <v>75</v>
      </c>
      <c r="R70" s="21" t="s">
        <v>76</v>
      </c>
      <c r="S70" s="21" t="s">
        <v>77</v>
      </c>
      <c r="T70" s="21" t="s">
        <v>78</v>
      </c>
      <c r="U70" s="21" t="s">
        <v>79</v>
      </c>
      <c r="V70" s="21" t="s">
        <v>80</v>
      </c>
      <c r="W70" s="21" t="s">
        <v>81</v>
      </c>
      <c r="X70" s="21" t="s">
        <v>82</v>
      </c>
      <c r="Y70" s="22" t="s">
        <v>83</v>
      </c>
    </row>
    <row r="71" spans="1:25" ht="64.5" thickBot="1" x14ac:dyDescent="0.3">
      <c r="A71" s="75" t="s">
        <v>84</v>
      </c>
      <c r="B71" s="76">
        <v>1</v>
      </c>
      <c r="C71" s="65" t="s">
        <v>550</v>
      </c>
      <c r="D71" s="65" t="s">
        <v>551</v>
      </c>
      <c r="E71" s="65" t="s">
        <v>152</v>
      </c>
      <c r="F71" s="65" t="s">
        <v>84</v>
      </c>
      <c r="G71" s="65" t="s">
        <v>84</v>
      </c>
      <c r="H71" s="66" t="s">
        <v>88</v>
      </c>
      <c r="I71" s="67">
        <v>6</v>
      </c>
      <c r="J71" s="77"/>
      <c r="K71" s="76">
        <v>1</v>
      </c>
      <c r="L71" s="68"/>
      <c r="M71" s="69"/>
      <c r="N71" s="70">
        <f>IF(M71&gt;0,ROUND(L71/M71,4),0)</f>
        <v>0</v>
      </c>
      <c r="O71" s="71"/>
      <c r="P71" s="72"/>
      <c r="Q71" s="70">
        <f>ROUND(ROUND(N71,4)*(1-O71),4)</f>
        <v>0</v>
      </c>
      <c r="R71" s="70">
        <f>ROUND(ROUND(Q71,4)*(1+P71),4)</f>
        <v>0</v>
      </c>
      <c r="S71" s="70">
        <f>ROUND($I71*Q71,4)</f>
        <v>0</v>
      </c>
      <c r="T71" s="70">
        <f>ROUND($I71*R71,4)</f>
        <v>0</v>
      </c>
      <c r="U71" s="73"/>
      <c r="V71" s="73"/>
      <c r="W71" s="73"/>
      <c r="X71" s="73"/>
      <c r="Y71" s="74"/>
    </row>
    <row r="72" spans="1:25" ht="13.5" thickBot="1" x14ac:dyDescent="0.3">
      <c r="R72" s="62" t="s">
        <v>100</v>
      </c>
      <c r="S72" s="63">
        <f>SUM(S71:S71)</f>
        <v>0</v>
      </c>
      <c r="T72" s="64">
        <f>SUM(T71:T71)</f>
        <v>0</v>
      </c>
    </row>
    <row r="74" spans="1:25" ht="13.5" thickBot="1" x14ac:dyDescent="0.3"/>
    <row r="75" spans="1:25" ht="13.5" thickBot="1" x14ac:dyDescent="0.3">
      <c r="A75" s="53" t="s">
        <v>54</v>
      </c>
      <c r="B75" s="58" t="s">
        <v>120</v>
      </c>
      <c r="C75" s="19" t="s">
        <v>552</v>
      </c>
      <c r="D75" s="19"/>
      <c r="E75" s="19"/>
      <c r="F75" s="19"/>
      <c r="G75" s="19"/>
      <c r="H75" s="19" t="s">
        <v>57</v>
      </c>
      <c r="I75" s="19"/>
      <c r="J75" s="8"/>
      <c r="K75" s="7"/>
      <c r="L75" s="19" t="s">
        <v>553</v>
      </c>
      <c r="M75" s="19"/>
      <c r="N75" s="19"/>
      <c r="O75" s="19"/>
      <c r="P75" s="19"/>
      <c r="Q75" s="19"/>
      <c r="R75" s="19"/>
      <c r="S75" s="19"/>
      <c r="T75" s="19"/>
      <c r="U75" s="19"/>
      <c r="V75" s="19"/>
      <c r="W75" s="19"/>
      <c r="X75" s="19"/>
      <c r="Y75" s="8"/>
    </row>
    <row r="76" spans="1:25" ht="51.75" thickBot="1" x14ac:dyDescent="0.3">
      <c r="A76" s="54" t="s">
        <v>59</v>
      </c>
      <c r="B76" s="20" t="s">
        <v>60</v>
      </c>
      <c r="C76" s="21" t="s">
        <v>61</v>
      </c>
      <c r="D76" s="21" t="s">
        <v>62</v>
      </c>
      <c r="E76" s="21" t="s">
        <v>63</v>
      </c>
      <c r="F76" s="21" t="s">
        <v>64</v>
      </c>
      <c r="G76" s="21" t="s">
        <v>65</v>
      </c>
      <c r="H76" s="21" t="s">
        <v>66</v>
      </c>
      <c r="I76" s="21" t="s">
        <v>67</v>
      </c>
      <c r="J76" s="22" t="s">
        <v>68</v>
      </c>
      <c r="K76" s="20" t="s">
        <v>69</v>
      </c>
      <c r="L76" s="21" t="s">
        <v>70</v>
      </c>
      <c r="M76" s="21" t="s">
        <v>71</v>
      </c>
      <c r="N76" s="21" t="s">
        <v>72</v>
      </c>
      <c r="O76" s="21" t="s">
        <v>73</v>
      </c>
      <c r="P76" s="21" t="s">
        <v>74</v>
      </c>
      <c r="Q76" s="21" t="s">
        <v>75</v>
      </c>
      <c r="R76" s="21" t="s">
        <v>76</v>
      </c>
      <c r="S76" s="21" t="s">
        <v>77</v>
      </c>
      <c r="T76" s="21" t="s">
        <v>78</v>
      </c>
      <c r="U76" s="21" t="s">
        <v>79</v>
      </c>
      <c r="V76" s="21" t="s">
        <v>80</v>
      </c>
      <c r="W76" s="21" t="s">
        <v>81</v>
      </c>
      <c r="X76" s="21" t="s">
        <v>82</v>
      </c>
      <c r="Y76" s="22" t="s">
        <v>83</v>
      </c>
    </row>
    <row r="77" spans="1:25" ht="64.5" thickBot="1" x14ac:dyDescent="0.3">
      <c r="A77" s="75" t="s">
        <v>84</v>
      </c>
      <c r="B77" s="76">
        <v>1</v>
      </c>
      <c r="C77" s="65" t="s">
        <v>554</v>
      </c>
      <c r="D77" s="65" t="s">
        <v>555</v>
      </c>
      <c r="E77" s="65" t="s">
        <v>556</v>
      </c>
      <c r="F77" s="65" t="s">
        <v>152</v>
      </c>
      <c r="G77" s="65" t="s">
        <v>84</v>
      </c>
      <c r="H77" s="66" t="s">
        <v>88</v>
      </c>
      <c r="I77" s="67">
        <v>84</v>
      </c>
      <c r="J77" s="77"/>
      <c r="K77" s="76">
        <v>1</v>
      </c>
      <c r="L77" s="68"/>
      <c r="M77" s="69"/>
      <c r="N77" s="70">
        <f>IF(M77&gt;0,ROUND(L77/M77,4),0)</f>
        <v>0</v>
      </c>
      <c r="O77" s="71"/>
      <c r="P77" s="72"/>
      <c r="Q77" s="70">
        <f>ROUND(ROUND(N77,4)*(1-O77),4)</f>
        <v>0</v>
      </c>
      <c r="R77" s="70">
        <f>ROUND(ROUND(Q77,4)*(1+P77),4)</f>
        <v>0</v>
      </c>
      <c r="S77" s="70">
        <f>ROUND($I77*Q77,4)</f>
        <v>0</v>
      </c>
      <c r="T77" s="70">
        <f>ROUND($I77*R77,4)</f>
        <v>0</v>
      </c>
      <c r="U77" s="73"/>
      <c r="V77" s="73"/>
      <c r="W77" s="73"/>
      <c r="X77" s="73"/>
      <c r="Y77" s="74"/>
    </row>
    <row r="78" spans="1:25" ht="13.5" thickBot="1" x14ac:dyDescent="0.3">
      <c r="R78" s="62" t="s">
        <v>100</v>
      </c>
      <c r="S78" s="63">
        <f>SUM(S77:S77)</f>
        <v>0</v>
      </c>
      <c r="T78" s="64">
        <f>SUM(T77:T77)</f>
        <v>0</v>
      </c>
    </row>
    <row r="80" spans="1:25" ht="13.5" thickBot="1" x14ac:dyDescent="0.3"/>
    <row r="81" spans="1:25" ht="13.5" thickBot="1" x14ac:dyDescent="0.3">
      <c r="A81" s="53" t="s">
        <v>54</v>
      </c>
      <c r="B81" s="58" t="s">
        <v>130</v>
      </c>
      <c r="C81" s="19" t="s">
        <v>557</v>
      </c>
      <c r="D81" s="19"/>
      <c r="E81" s="19"/>
      <c r="F81" s="19"/>
      <c r="G81" s="19"/>
      <c r="H81" s="19" t="s">
        <v>57</v>
      </c>
      <c r="I81" s="19"/>
      <c r="J81" s="8"/>
      <c r="K81" s="7"/>
      <c r="L81" s="19" t="s">
        <v>558</v>
      </c>
      <c r="M81" s="19"/>
      <c r="N81" s="19"/>
      <c r="O81" s="19"/>
      <c r="P81" s="19"/>
      <c r="Q81" s="19"/>
      <c r="R81" s="19"/>
      <c r="S81" s="19"/>
      <c r="T81" s="19"/>
      <c r="U81" s="19"/>
      <c r="V81" s="19"/>
      <c r="W81" s="19"/>
      <c r="X81" s="19"/>
      <c r="Y81" s="8"/>
    </row>
    <row r="82" spans="1:25" ht="51.75" thickBot="1" x14ac:dyDescent="0.3">
      <c r="A82" s="54" t="s">
        <v>59</v>
      </c>
      <c r="B82" s="20" t="s">
        <v>60</v>
      </c>
      <c r="C82" s="21" t="s">
        <v>61</v>
      </c>
      <c r="D82" s="21" t="s">
        <v>62</v>
      </c>
      <c r="E82" s="21" t="s">
        <v>63</v>
      </c>
      <c r="F82" s="21" t="s">
        <v>64</v>
      </c>
      <c r="G82" s="21" t="s">
        <v>65</v>
      </c>
      <c r="H82" s="21" t="s">
        <v>66</v>
      </c>
      <c r="I82" s="21" t="s">
        <v>67</v>
      </c>
      <c r="J82" s="22" t="s">
        <v>68</v>
      </c>
      <c r="K82" s="20" t="s">
        <v>69</v>
      </c>
      <c r="L82" s="21" t="s">
        <v>70</v>
      </c>
      <c r="M82" s="21" t="s">
        <v>71</v>
      </c>
      <c r="N82" s="21" t="s">
        <v>72</v>
      </c>
      <c r="O82" s="21" t="s">
        <v>73</v>
      </c>
      <c r="P82" s="21" t="s">
        <v>74</v>
      </c>
      <c r="Q82" s="21" t="s">
        <v>75</v>
      </c>
      <c r="R82" s="21" t="s">
        <v>76</v>
      </c>
      <c r="S82" s="21" t="s">
        <v>77</v>
      </c>
      <c r="T82" s="21" t="s">
        <v>78</v>
      </c>
      <c r="U82" s="21" t="s">
        <v>79</v>
      </c>
      <c r="V82" s="21" t="s">
        <v>80</v>
      </c>
      <c r="W82" s="21" t="s">
        <v>81</v>
      </c>
      <c r="X82" s="21" t="s">
        <v>82</v>
      </c>
      <c r="Y82" s="22" t="s">
        <v>83</v>
      </c>
    </row>
    <row r="83" spans="1:25" ht="76.5" x14ac:dyDescent="0.25">
      <c r="A83" s="55" t="s">
        <v>84</v>
      </c>
      <c r="B83" s="9">
        <v>1</v>
      </c>
      <c r="C83" s="23" t="s">
        <v>559</v>
      </c>
      <c r="D83" s="23" t="s">
        <v>560</v>
      </c>
      <c r="E83" s="23" t="s">
        <v>561</v>
      </c>
      <c r="F83" s="23" t="s">
        <v>105</v>
      </c>
      <c r="G83" s="23" t="s">
        <v>84</v>
      </c>
      <c r="H83" s="24" t="s">
        <v>88</v>
      </c>
      <c r="I83" s="25">
        <v>1</v>
      </c>
      <c r="J83" s="59"/>
      <c r="K83" s="9">
        <v>1</v>
      </c>
      <c r="L83" s="26"/>
      <c r="M83" s="27"/>
      <c r="N83" s="28">
        <f>IF(M83&gt;0,ROUND(L83/M83,4),0)</f>
        <v>0</v>
      </c>
      <c r="O83" s="29"/>
      <c r="P83" s="30"/>
      <c r="Q83" s="28">
        <f>ROUND(ROUND(N83,4)*(1-O83),4)</f>
        <v>0</v>
      </c>
      <c r="R83" s="28">
        <f>ROUND(ROUND(Q83,4)*(1+P83),4)</f>
        <v>0</v>
      </c>
      <c r="S83" s="28">
        <f>ROUND($I83*Q83,4)</f>
        <v>0</v>
      </c>
      <c r="T83" s="28">
        <f>ROUND($I83*R83,4)</f>
        <v>0</v>
      </c>
      <c r="U83" s="31"/>
      <c r="V83" s="31"/>
      <c r="W83" s="31"/>
      <c r="X83" s="31"/>
      <c r="Y83" s="32"/>
    </row>
    <row r="84" spans="1:25" ht="63.75" x14ac:dyDescent="0.25">
      <c r="A84" s="56" t="s">
        <v>84</v>
      </c>
      <c r="B84" s="11">
        <v>2</v>
      </c>
      <c r="C84" s="33" t="s">
        <v>562</v>
      </c>
      <c r="D84" s="33" t="s">
        <v>563</v>
      </c>
      <c r="E84" s="33" t="s">
        <v>561</v>
      </c>
      <c r="F84" s="33" t="s">
        <v>105</v>
      </c>
      <c r="G84" s="33" t="s">
        <v>84</v>
      </c>
      <c r="H84" s="34" t="s">
        <v>88</v>
      </c>
      <c r="I84" s="35">
        <v>9</v>
      </c>
      <c r="J84" s="60"/>
      <c r="K84" s="11">
        <v>1</v>
      </c>
      <c r="L84" s="36"/>
      <c r="M84" s="37"/>
      <c r="N84" s="38">
        <f>IF(M84&gt;0,ROUND(L84/M84,4),0)</f>
        <v>0</v>
      </c>
      <c r="O84" s="39"/>
      <c r="P84" s="40"/>
      <c r="Q84" s="38">
        <f>ROUND(ROUND(N84,4)*(1-O84),4)</f>
        <v>0</v>
      </c>
      <c r="R84" s="38">
        <f>ROUND(ROUND(Q84,4)*(1+P84),4)</f>
        <v>0</v>
      </c>
      <c r="S84" s="38">
        <f>ROUND($I84*Q84,4)</f>
        <v>0</v>
      </c>
      <c r="T84" s="38">
        <f>ROUND($I84*R84,4)</f>
        <v>0</v>
      </c>
      <c r="U84" s="41"/>
      <c r="V84" s="41"/>
      <c r="W84" s="41"/>
      <c r="X84" s="41"/>
      <c r="Y84" s="42"/>
    </row>
    <row r="85" spans="1:25" ht="63.75" x14ac:dyDescent="0.25">
      <c r="A85" s="56" t="s">
        <v>84</v>
      </c>
      <c r="B85" s="11">
        <v>3</v>
      </c>
      <c r="C85" s="33" t="s">
        <v>564</v>
      </c>
      <c r="D85" s="33" t="s">
        <v>563</v>
      </c>
      <c r="E85" s="33" t="s">
        <v>561</v>
      </c>
      <c r="F85" s="33" t="s">
        <v>105</v>
      </c>
      <c r="G85" s="33" t="s">
        <v>84</v>
      </c>
      <c r="H85" s="34" t="s">
        <v>88</v>
      </c>
      <c r="I85" s="35">
        <v>42</v>
      </c>
      <c r="J85" s="60"/>
      <c r="K85" s="11">
        <v>1</v>
      </c>
      <c r="L85" s="36"/>
      <c r="M85" s="37"/>
      <c r="N85" s="38">
        <f>IF(M85&gt;0,ROUND(L85/M85,4),0)</f>
        <v>0</v>
      </c>
      <c r="O85" s="39"/>
      <c r="P85" s="40"/>
      <c r="Q85" s="38">
        <f>ROUND(ROUND(N85,4)*(1-O85),4)</f>
        <v>0</v>
      </c>
      <c r="R85" s="38">
        <f>ROUND(ROUND(Q85,4)*(1+P85),4)</f>
        <v>0</v>
      </c>
      <c r="S85" s="38">
        <f>ROUND($I85*Q85,4)</f>
        <v>0</v>
      </c>
      <c r="T85" s="38">
        <f>ROUND($I85*R85,4)</f>
        <v>0</v>
      </c>
      <c r="U85" s="41"/>
      <c r="V85" s="41"/>
      <c r="W85" s="41"/>
      <c r="X85" s="41"/>
      <c r="Y85" s="42"/>
    </row>
    <row r="86" spans="1:25" ht="63.75" x14ac:dyDescent="0.25">
      <c r="A86" s="56" t="s">
        <v>84</v>
      </c>
      <c r="B86" s="11">
        <v>4</v>
      </c>
      <c r="C86" s="33" t="s">
        <v>565</v>
      </c>
      <c r="D86" s="33" t="s">
        <v>563</v>
      </c>
      <c r="E86" s="33" t="s">
        <v>561</v>
      </c>
      <c r="F86" s="33" t="s">
        <v>105</v>
      </c>
      <c r="G86" s="33" t="s">
        <v>84</v>
      </c>
      <c r="H86" s="34" t="s">
        <v>88</v>
      </c>
      <c r="I86" s="35">
        <v>36</v>
      </c>
      <c r="J86" s="60"/>
      <c r="K86" s="11">
        <v>1</v>
      </c>
      <c r="L86" s="36"/>
      <c r="M86" s="37"/>
      <c r="N86" s="38">
        <f>IF(M86&gt;0,ROUND(L86/M86,4),0)</f>
        <v>0</v>
      </c>
      <c r="O86" s="39"/>
      <c r="P86" s="40"/>
      <c r="Q86" s="38">
        <f>ROUND(ROUND(N86,4)*(1-O86),4)</f>
        <v>0</v>
      </c>
      <c r="R86" s="38">
        <f>ROUND(ROUND(Q86,4)*(1+P86),4)</f>
        <v>0</v>
      </c>
      <c r="S86" s="38">
        <f>ROUND($I86*Q86,4)</f>
        <v>0</v>
      </c>
      <c r="T86" s="38">
        <f>ROUND($I86*R86,4)</f>
        <v>0</v>
      </c>
      <c r="U86" s="41"/>
      <c r="V86" s="41"/>
      <c r="W86" s="41"/>
      <c r="X86" s="41"/>
      <c r="Y86" s="42"/>
    </row>
    <row r="87" spans="1:25" ht="63.75" x14ac:dyDescent="0.25">
      <c r="A87" s="56" t="s">
        <v>84</v>
      </c>
      <c r="B87" s="11">
        <v>5</v>
      </c>
      <c r="C87" s="33" t="s">
        <v>566</v>
      </c>
      <c r="D87" s="33" t="s">
        <v>563</v>
      </c>
      <c r="E87" s="33" t="s">
        <v>561</v>
      </c>
      <c r="F87" s="33" t="s">
        <v>105</v>
      </c>
      <c r="G87" s="33" t="s">
        <v>84</v>
      </c>
      <c r="H87" s="34" t="s">
        <v>88</v>
      </c>
      <c r="I87" s="35">
        <v>3</v>
      </c>
      <c r="J87" s="60"/>
      <c r="K87" s="11">
        <v>1</v>
      </c>
      <c r="L87" s="36"/>
      <c r="M87" s="37"/>
      <c r="N87" s="38">
        <f>IF(M87&gt;0,ROUND(L87/M87,4),0)</f>
        <v>0</v>
      </c>
      <c r="O87" s="39"/>
      <c r="P87" s="40"/>
      <c r="Q87" s="38">
        <f>ROUND(ROUND(N87,4)*(1-O87),4)</f>
        <v>0</v>
      </c>
      <c r="R87" s="38">
        <f>ROUND(ROUND(Q87,4)*(1+P87),4)</f>
        <v>0</v>
      </c>
      <c r="S87" s="38">
        <f>ROUND($I87*Q87,4)</f>
        <v>0</v>
      </c>
      <c r="T87" s="38">
        <f>ROUND($I87*R87,4)</f>
        <v>0</v>
      </c>
      <c r="U87" s="41"/>
      <c r="V87" s="41"/>
      <c r="W87" s="41"/>
      <c r="X87" s="41"/>
      <c r="Y87" s="42"/>
    </row>
    <row r="88" spans="1:25" ht="63.75" x14ac:dyDescent="0.25">
      <c r="A88" s="56" t="s">
        <v>84</v>
      </c>
      <c r="B88" s="11">
        <v>6</v>
      </c>
      <c r="C88" s="33" t="s">
        <v>567</v>
      </c>
      <c r="D88" s="33" t="s">
        <v>563</v>
      </c>
      <c r="E88" s="33" t="s">
        <v>561</v>
      </c>
      <c r="F88" s="33" t="s">
        <v>105</v>
      </c>
      <c r="G88" s="33" t="s">
        <v>84</v>
      </c>
      <c r="H88" s="34" t="s">
        <v>88</v>
      </c>
      <c r="I88" s="35">
        <v>1</v>
      </c>
      <c r="J88" s="60"/>
      <c r="K88" s="11">
        <v>1</v>
      </c>
      <c r="L88" s="36"/>
      <c r="M88" s="37"/>
      <c r="N88" s="38">
        <f>IF(M88&gt;0,ROUND(L88/M88,4),0)</f>
        <v>0</v>
      </c>
      <c r="O88" s="39"/>
      <c r="P88" s="40"/>
      <c r="Q88" s="38">
        <f>ROUND(ROUND(N88,4)*(1-O88),4)</f>
        <v>0</v>
      </c>
      <c r="R88" s="38">
        <f>ROUND(ROUND(Q88,4)*(1+P88),4)</f>
        <v>0</v>
      </c>
      <c r="S88" s="38">
        <f>ROUND($I88*Q88,4)</f>
        <v>0</v>
      </c>
      <c r="T88" s="38">
        <f>ROUND($I88*R88,4)</f>
        <v>0</v>
      </c>
      <c r="U88" s="41"/>
      <c r="V88" s="41"/>
      <c r="W88" s="41"/>
      <c r="X88" s="41"/>
      <c r="Y88" s="42"/>
    </row>
    <row r="89" spans="1:25" ht="26.25" thickBot="1" x14ac:dyDescent="0.3">
      <c r="A89" s="57" t="s">
        <v>84</v>
      </c>
      <c r="B89" s="13">
        <v>7</v>
      </c>
      <c r="C89" s="43" t="s">
        <v>568</v>
      </c>
      <c r="D89" s="43" t="s">
        <v>84</v>
      </c>
      <c r="E89" s="43" t="s">
        <v>84</v>
      </c>
      <c r="F89" s="43" t="s">
        <v>84</v>
      </c>
      <c r="G89" s="43" t="s">
        <v>84</v>
      </c>
      <c r="H89" s="44" t="s">
        <v>88</v>
      </c>
      <c r="I89" s="45">
        <v>5</v>
      </c>
      <c r="J89" s="61"/>
      <c r="K89" s="13">
        <v>1</v>
      </c>
      <c r="L89" s="46"/>
      <c r="M89" s="47"/>
      <c r="N89" s="48">
        <f>IF(M89&gt;0,ROUND(L89/M89,4),0)</f>
        <v>0</v>
      </c>
      <c r="O89" s="49"/>
      <c r="P89" s="50"/>
      <c r="Q89" s="48">
        <f>ROUND(ROUND(N89,4)*(1-O89),4)</f>
        <v>0</v>
      </c>
      <c r="R89" s="48">
        <f>ROUND(ROUND(Q89,4)*(1+P89),4)</f>
        <v>0</v>
      </c>
      <c r="S89" s="48">
        <f>ROUND($I89*Q89,4)</f>
        <v>0</v>
      </c>
      <c r="T89" s="48">
        <f>ROUND($I89*R89,4)</f>
        <v>0</v>
      </c>
      <c r="U89" s="51"/>
      <c r="V89" s="51"/>
      <c r="W89" s="51"/>
      <c r="X89" s="51"/>
      <c r="Y89" s="52"/>
    </row>
    <row r="90" spans="1:25" ht="13.5" thickBot="1" x14ac:dyDescent="0.3">
      <c r="R90" s="62" t="s">
        <v>100</v>
      </c>
      <c r="S90" s="63">
        <f>SUM(S83:S89)</f>
        <v>0</v>
      </c>
      <c r="T90" s="64">
        <f>SUM(T83:T89)</f>
        <v>0</v>
      </c>
    </row>
    <row r="92" spans="1:25" ht="13.5" thickBot="1" x14ac:dyDescent="0.3"/>
    <row r="93" spans="1:25" ht="13.5" thickBot="1" x14ac:dyDescent="0.3">
      <c r="A93" s="53" t="s">
        <v>54</v>
      </c>
      <c r="B93" s="58" t="s">
        <v>137</v>
      </c>
      <c r="C93" s="19" t="s">
        <v>569</v>
      </c>
      <c r="D93" s="19"/>
      <c r="E93" s="19"/>
      <c r="F93" s="19"/>
      <c r="G93" s="19"/>
      <c r="H93" s="19" t="s">
        <v>57</v>
      </c>
      <c r="I93" s="19"/>
      <c r="J93" s="8"/>
      <c r="K93" s="7"/>
      <c r="L93" s="19" t="s">
        <v>570</v>
      </c>
      <c r="M93" s="19"/>
      <c r="N93" s="19"/>
      <c r="O93" s="19"/>
      <c r="P93" s="19"/>
      <c r="Q93" s="19"/>
      <c r="R93" s="19"/>
      <c r="S93" s="19"/>
      <c r="T93" s="19"/>
      <c r="U93" s="19"/>
      <c r="V93" s="19"/>
      <c r="W93" s="19"/>
      <c r="X93" s="19"/>
      <c r="Y93" s="8"/>
    </row>
    <row r="94" spans="1:25" ht="51.75" thickBot="1" x14ac:dyDescent="0.3">
      <c r="A94" s="54" t="s">
        <v>59</v>
      </c>
      <c r="B94" s="20" t="s">
        <v>60</v>
      </c>
      <c r="C94" s="21" t="s">
        <v>61</v>
      </c>
      <c r="D94" s="21" t="s">
        <v>62</v>
      </c>
      <c r="E94" s="21" t="s">
        <v>63</v>
      </c>
      <c r="F94" s="21" t="s">
        <v>64</v>
      </c>
      <c r="G94" s="21" t="s">
        <v>65</v>
      </c>
      <c r="H94" s="21" t="s">
        <v>66</v>
      </c>
      <c r="I94" s="21" t="s">
        <v>67</v>
      </c>
      <c r="J94" s="22" t="s">
        <v>68</v>
      </c>
      <c r="K94" s="20" t="s">
        <v>69</v>
      </c>
      <c r="L94" s="21" t="s">
        <v>70</v>
      </c>
      <c r="M94" s="21" t="s">
        <v>71</v>
      </c>
      <c r="N94" s="21" t="s">
        <v>72</v>
      </c>
      <c r="O94" s="21" t="s">
        <v>73</v>
      </c>
      <c r="P94" s="21" t="s">
        <v>74</v>
      </c>
      <c r="Q94" s="21" t="s">
        <v>75</v>
      </c>
      <c r="R94" s="21" t="s">
        <v>76</v>
      </c>
      <c r="S94" s="21" t="s">
        <v>77</v>
      </c>
      <c r="T94" s="21" t="s">
        <v>78</v>
      </c>
      <c r="U94" s="21" t="s">
        <v>79</v>
      </c>
      <c r="V94" s="21" t="s">
        <v>80</v>
      </c>
      <c r="W94" s="21" t="s">
        <v>81</v>
      </c>
      <c r="X94" s="21" t="s">
        <v>82</v>
      </c>
      <c r="Y94" s="22" t="s">
        <v>83</v>
      </c>
    </row>
    <row r="95" spans="1:25" ht="89.25" x14ac:dyDescent="0.25">
      <c r="A95" s="55" t="s">
        <v>84</v>
      </c>
      <c r="B95" s="9">
        <v>1</v>
      </c>
      <c r="C95" s="23" t="s">
        <v>571</v>
      </c>
      <c r="D95" s="23" t="s">
        <v>572</v>
      </c>
      <c r="E95" s="23" t="s">
        <v>105</v>
      </c>
      <c r="F95" s="23" t="s">
        <v>84</v>
      </c>
      <c r="G95" s="23" t="s">
        <v>84</v>
      </c>
      <c r="H95" s="24" t="s">
        <v>88</v>
      </c>
      <c r="I95" s="25">
        <v>3</v>
      </c>
      <c r="J95" s="59"/>
      <c r="K95" s="9">
        <v>1</v>
      </c>
      <c r="L95" s="26"/>
      <c r="M95" s="27"/>
      <c r="N95" s="28">
        <f>IF(M95&gt;0,ROUND(L95/M95,4),0)</f>
        <v>0</v>
      </c>
      <c r="O95" s="29"/>
      <c r="P95" s="30"/>
      <c r="Q95" s="28">
        <f>ROUND(ROUND(N95,4)*(1-O95),4)</f>
        <v>0</v>
      </c>
      <c r="R95" s="28">
        <f>ROUND(ROUND(Q95,4)*(1+P95),4)</f>
        <v>0</v>
      </c>
      <c r="S95" s="28">
        <f>ROUND($I95*Q95,4)</f>
        <v>0</v>
      </c>
      <c r="T95" s="28">
        <f>ROUND($I95*R95,4)</f>
        <v>0</v>
      </c>
      <c r="U95" s="31"/>
      <c r="V95" s="31"/>
      <c r="W95" s="31"/>
      <c r="X95" s="31"/>
      <c r="Y95" s="32"/>
    </row>
    <row r="96" spans="1:25" ht="89.25" x14ac:dyDescent="0.25">
      <c r="A96" s="56" t="s">
        <v>84</v>
      </c>
      <c r="B96" s="11">
        <v>2</v>
      </c>
      <c r="C96" s="33" t="s">
        <v>573</v>
      </c>
      <c r="D96" s="33" t="s">
        <v>572</v>
      </c>
      <c r="E96" s="33" t="s">
        <v>105</v>
      </c>
      <c r="F96" s="33" t="s">
        <v>84</v>
      </c>
      <c r="G96" s="33" t="s">
        <v>84</v>
      </c>
      <c r="H96" s="34" t="s">
        <v>88</v>
      </c>
      <c r="I96" s="35">
        <v>1</v>
      </c>
      <c r="J96" s="60"/>
      <c r="K96" s="11">
        <v>1</v>
      </c>
      <c r="L96" s="36"/>
      <c r="M96" s="37"/>
      <c r="N96" s="38">
        <f>IF(M96&gt;0,ROUND(L96/M96,4),0)</f>
        <v>0</v>
      </c>
      <c r="O96" s="39"/>
      <c r="P96" s="40"/>
      <c r="Q96" s="38">
        <f>ROUND(ROUND(N96,4)*(1-O96),4)</f>
        <v>0</v>
      </c>
      <c r="R96" s="38">
        <f>ROUND(ROUND(Q96,4)*(1+P96),4)</f>
        <v>0</v>
      </c>
      <c r="S96" s="38">
        <f>ROUND($I96*Q96,4)</f>
        <v>0</v>
      </c>
      <c r="T96" s="38">
        <f>ROUND($I96*R96,4)</f>
        <v>0</v>
      </c>
      <c r="U96" s="41"/>
      <c r="V96" s="41"/>
      <c r="W96" s="41"/>
      <c r="X96" s="41"/>
      <c r="Y96" s="42"/>
    </row>
    <row r="97" spans="1:25" ht="89.25" x14ac:dyDescent="0.25">
      <c r="A97" s="56" t="s">
        <v>84</v>
      </c>
      <c r="B97" s="11">
        <v>3</v>
      </c>
      <c r="C97" s="33" t="s">
        <v>574</v>
      </c>
      <c r="D97" s="33" t="s">
        <v>572</v>
      </c>
      <c r="E97" s="33" t="s">
        <v>105</v>
      </c>
      <c r="F97" s="33" t="s">
        <v>84</v>
      </c>
      <c r="G97" s="33" t="s">
        <v>84</v>
      </c>
      <c r="H97" s="34" t="s">
        <v>88</v>
      </c>
      <c r="I97" s="35">
        <v>9</v>
      </c>
      <c r="J97" s="60"/>
      <c r="K97" s="11">
        <v>1</v>
      </c>
      <c r="L97" s="36"/>
      <c r="M97" s="37"/>
      <c r="N97" s="38">
        <f>IF(M97&gt;0,ROUND(L97/M97,4),0)</f>
        <v>0</v>
      </c>
      <c r="O97" s="39"/>
      <c r="P97" s="40"/>
      <c r="Q97" s="38">
        <f>ROUND(ROUND(N97,4)*(1-O97),4)</f>
        <v>0</v>
      </c>
      <c r="R97" s="38">
        <f>ROUND(ROUND(Q97,4)*(1+P97),4)</f>
        <v>0</v>
      </c>
      <c r="S97" s="38">
        <f>ROUND($I97*Q97,4)</f>
        <v>0</v>
      </c>
      <c r="T97" s="38">
        <f>ROUND($I97*R97,4)</f>
        <v>0</v>
      </c>
      <c r="U97" s="41"/>
      <c r="V97" s="41"/>
      <c r="W97" s="41"/>
      <c r="X97" s="41"/>
      <c r="Y97" s="42"/>
    </row>
    <row r="98" spans="1:25" ht="89.25" x14ac:dyDescent="0.25">
      <c r="A98" s="56" t="s">
        <v>84</v>
      </c>
      <c r="B98" s="11">
        <v>4</v>
      </c>
      <c r="C98" s="33" t="s">
        <v>575</v>
      </c>
      <c r="D98" s="33" t="s">
        <v>572</v>
      </c>
      <c r="E98" s="33" t="s">
        <v>105</v>
      </c>
      <c r="F98" s="33" t="s">
        <v>84</v>
      </c>
      <c r="G98" s="33" t="s">
        <v>84</v>
      </c>
      <c r="H98" s="34" t="s">
        <v>88</v>
      </c>
      <c r="I98" s="35">
        <v>21</v>
      </c>
      <c r="J98" s="60"/>
      <c r="K98" s="11">
        <v>1</v>
      </c>
      <c r="L98" s="36"/>
      <c r="M98" s="37"/>
      <c r="N98" s="38">
        <f>IF(M98&gt;0,ROUND(L98/M98,4),0)</f>
        <v>0</v>
      </c>
      <c r="O98" s="39"/>
      <c r="P98" s="40"/>
      <c r="Q98" s="38">
        <f>ROUND(ROUND(N98,4)*(1-O98),4)</f>
        <v>0</v>
      </c>
      <c r="R98" s="38">
        <f>ROUND(ROUND(Q98,4)*(1+P98),4)</f>
        <v>0</v>
      </c>
      <c r="S98" s="38">
        <f>ROUND($I98*Q98,4)</f>
        <v>0</v>
      </c>
      <c r="T98" s="38">
        <f>ROUND($I98*R98,4)</f>
        <v>0</v>
      </c>
      <c r="U98" s="41"/>
      <c r="V98" s="41"/>
      <c r="W98" s="41"/>
      <c r="X98" s="41"/>
      <c r="Y98" s="42"/>
    </row>
    <row r="99" spans="1:25" x14ac:dyDescent="0.25">
      <c r="A99" s="56" t="s">
        <v>84</v>
      </c>
      <c r="B99" s="11">
        <v>5</v>
      </c>
      <c r="C99" s="33" t="s">
        <v>576</v>
      </c>
      <c r="D99" s="33" t="s">
        <v>577</v>
      </c>
      <c r="E99" s="33" t="s">
        <v>105</v>
      </c>
      <c r="F99" s="33" t="s">
        <v>84</v>
      </c>
      <c r="G99" s="33" t="s">
        <v>84</v>
      </c>
      <c r="H99" s="34" t="s">
        <v>88</v>
      </c>
      <c r="I99" s="35">
        <v>12</v>
      </c>
      <c r="J99" s="60"/>
      <c r="K99" s="11">
        <v>1</v>
      </c>
      <c r="L99" s="36"/>
      <c r="M99" s="37"/>
      <c r="N99" s="38">
        <f>IF(M99&gt;0,ROUND(L99/M99,4),0)</f>
        <v>0</v>
      </c>
      <c r="O99" s="39"/>
      <c r="P99" s="40"/>
      <c r="Q99" s="38">
        <f>ROUND(ROUND(N99,4)*(1-O99),4)</f>
        <v>0</v>
      </c>
      <c r="R99" s="38">
        <f>ROUND(ROUND(Q99,4)*(1+P99),4)</f>
        <v>0</v>
      </c>
      <c r="S99" s="38">
        <f>ROUND($I99*Q99,4)</f>
        <v>0</v>
      </c>
      <c r="T99" s="38">
        <f>ROUND($I99*R99,4)</f>
        <v>0</v>
      </c>
      <c r="U99" s="41"/>
      <c r="V99" s="41"/>
      <c r="W99" s="41"/>
      <c r="X99" s="41"/>
      <c r="Y99" s="42"/>
    </row>
    <row r="100" spans="1:25" x14ac:dyDescent="0.25">
      <c r="A100" s="56" t="s">
        <v>84</v>
      </c>
      <c r="B100" s="11">
        <v>6</v>
      </c>
      <c r="C100" s="33" t="s">
        <v>578</v>
      </c>
      <c r="D100" s="33" t="s">
        <v>577</v>
      </c>
      <c r="E100" s="33" t="s">
        <v>105</v>
      </c>
      <c r="F100" s="33" t="s">
        <v>84</v>
      </c>
      <c r="G100" s="33" t="s">
        <v>84</v>
      </c>
      <c r="H100" s="34" t="s">
        <v>88</v>
      </c>
      <c r="I100" s="35">
        <v>141</v>
      </c>
      <c r="J100" s="60"/>
      <c r="K100" s="11">
        <v>1</v>
      </c>
      <c r="L100" s="36"/>
      <c r="M100" s="37"/>
      <c r="N100" s="38">
        <f>IF(M100&gt;0,ROUND(L100/M100,4),0)</f>
        <v>0</v>
      </c>
      <c r="O100" s="39"/>
      <c r="P100" s="40"/>
      <c r="Q100" s="38">
        <f>ROUND(ROUND(N100,4)*(1-O100),4)</f>
        <v>0</v>
      </c>
      <c r="R100" s="38">
        <f>ROUND(ROUND(Q100,4)*(1+P100),4)</f>
        <v>0</v>
      </c>
      <c r="S100" s="38">
        <f>ROUND($I100*Q100,4)</f>
        <v>0</v>
      </c>
      <c r="T100" s="38">
        <f>ROUND($I100*R100,4)</f>
        <v>0</v>
      </c>
      <c r="U100" s="41"/>
      <c r="V100" s="41"/>
      <c r="W100" s="41"/>
      <c r="X100" s="41"/>
      <c r="Y100" s="42"/>
    </row>
    <row r="101" spans="1:25" ht="25.5" x14ac:dyDescent="0.25">
      <c r="A101" s="56" t="s">
        <v>84</v>
      </c>
      <c r="B101" s="11">
        <v>7</v>
      </c>
      <c r="C101" s="33" t="s">
        <v>579</v>
      </c>
      <c r="D101" s="33" t="s">
        <v>84</v>
      </c>
      <c r="E101" s="33" t="s">
        <v>105</v>
      </c>
      <c r="F101" s="33" t="s">
        <v>84</v>
      </c>
      <c r="G101" s="33" t="s">
        <v>84</v>
      </c>
      <c r="H101" s="34" t="s">
        <v>88</v>
      </c>
      <c r="I101" s="35">
        <v>2</v>
      </c>
      <c r="J101" s="60"/>
      <c r="K101" s="11">
        <v>1</v>
      </c>
      <c r="L101" s="36"/>
      <c r="M101" s="37"/>
      <c r="N101" s="38">
        <f>IF(M101&gt;0,ROUND(L101/M101,4),0)</f>
        <v>0</v>
      </c>
      <c r="O101" s="39"/>
      <c r="P101" s="40"/>
      <c r="Q101" s="38">
        <f>ROUND(ROUND(N101,4)*(1-O101),4)</f>
        <v>0</v>
      </c>
      <c r="R101" s="38">
        <f>ROUND(ROUND(Q101,4)*(1+P101),4)</f>
        <v>0</v>
      </c>
      <c r="S101" s="38">
        <f>ROUND($I101*Q101,4)</f>
        <v>0</v>
      </c>
      <c r="T101" s="38">
        <f>ROUND($I101*R101,4)</f>
        <v>0</v>
      </c>
      <c r="U101" s="41"/>
      <c r="V101" s="41"/>
      <c r="W101" s="41"/>
      <c r="X101" s="41"/>
      <c r="Y101" s="42"/>
    </row>
    <row r="102" spans="1:25" ht="25.5" x14ac:dyDescent="0.25">
      <c r="A102" s="56" t="s">
        <v>84</v>
      </c>
      <c r="B102" s="11">
        <v>8</v>
      </c>
      <c r="C102" s="33" t="s">
        <v>580</v>
      </c>
      <c r="D102" s="33" t="s">
        <v>84</v>
      </c>
      <c r="E102" s="33" t="s">
        <v>105</v>
      </c>
      <c r="F102" s="33" t="s">
        <v>84</v>
      </c>
      <c r="G102" s="33" t="s">
        <v>84</v>
      </c>
      <c r="H102" s="34" t="s">
        <v>88</v>
      </c>
      <c r="I102" s="35">
        <v>2</v>
      </c>
      <c r="J102" s="60"/>
      <c r="K102" s="11">
        <v>1</v>
      </c>
      <c r="L102" s="36"/>
      <c r="M102" s="37"/>
      <c r="N102" s="38">
        <f>IF(M102&gt;0,ROUND(L102/M102,4),0)</f>
        <v>0</v>
      </c>
      <c r="O102" s="39"/>
      <c r="P102" s="40"/>
      <c r="Q102" s="38">
        <f>ROUND(ROUND(N102,4)*(1-O102),4)</f>
        <v>0</v>
      </c>
      <c r="R102" s="38">
        <f>ROUND(ROUND(Q102,4)*(1+P102),4)</f>
        <v>0</v>
      </c>
      <c r="S102" s="38">
        <f>ROUND($I102*Q102,4)</f>
        <v>0</v>
      </c>
      <c r="T102" s="38">
        <f>ROUND($I102*R102,4)</f>
        <v>0</v>
      </c>
      <c r="U102" s="41"/>
      <c r="V102" s="41"/>
      <c r="W102" s="41"/>
      <c r="X102" s="41"/>
      <c r="Y102" s="42"/>
    </row>
    <row r="103" spans="1:25" x14ac:dyDescent="0.25">
      <c r="A103" s="56" t="s">
        <v>84</v>
      </c>
      <c r="B103" s="11">
        <v>9</v>
      </c>
      <c r="C103" s="33" t="s">
        <v>581</v>
      </c>
      <c r="D103" s="33" t="s">
        <v>84</v>
      </c>
      <c r="E103" s="33" t="s">
        <v>105</v>
      </c>
      <c r="F103" s="33" t="s">
        <v>84</v>
      </c>
      <c r="G103" s="33" t="s">
        <v>84</v>
      </c>
      <c r="H103" s="34" t="s">
        <v>88</v>
      </c>
      <c r="I103" s="35">
        <v>2</v>
      </c>
      <c r="J103" s="60"/>
      <c r="K103" s="11">
        <v>1</v>
      </c>
      <c r="L103" s="36"/>
      <c r="M103" s="37"/>
      <c r="N103" s="38">
        <f>IF(M103&gt;0,ROUND(L103/M103,4),0)</f>
        <v>0</v>
      </c>
      <c r="O103" s="39"/>
      <c r="P103" s="40"/>
      <c r="Q103" s="38">
        <f>ROUND(ROUND(N103,4)*(1-O103),4)</f>
        <v>0</v>
      </c>
      <c r="R103" s="38">
        <f>ROUND(ROUND(Q103,4)*(1+P103),4)</f>
        <v>0</v>
      </c>
      <c r="S103" s="38">
        <f>ROUND($I103*Q103,4)</f>
        <v>0</v>
      </c>
      <c r="T103" s="38">
        <f>ROUND($I103*R103,4)</f>
        <v>0</v>
      </c>
      <c r="U103" s="41"/>
      <c r="V103" s="41"/>
      <c r="W103" s="41"/>
      <c r="X103" s="41"/>
      <c r="Y103" s="42"/>
    </row>
    <row r="104" spans="1:25" x14ac:dyDescent="0.25">
      <c r="A104" s="56" t="s">
        <v>84</v>
      </c>
      <c r="B104" s="11">
        <v>10</v>
      </c>
      <c r="C104" s="33" t="s">
        <v>582</v>
      </c>
      <c r="D104" s="33" t="s">
        <v>84</v>
      </c>
      <c r="E104" s="33" t="s">
        <v>105</v>
      </c>
      <c r="F104" s="33" t="s">
        <v>84</v>
      </c>
      <c r="G104" s="33" t="s">
        <v>84</v>
      </c>
      <c r="H104" s="34" t="s">
        <v>88</v>
      </c>
      <c r="I104" s="35">
        <v>2</v>
      </c>
      <c r="J104" s="60"/>
      <c r="K104" s="11">
        <v>1</v>
      </c>
      <c r="L104" s="36"/>
      <c r="M104" s="37"/>
      <c r="N104" s="38">
        <f>IF(M104&gt;0,ROUND(L104/M104,4),0)</f>
        <v>0</v>
      </c>
      <c r="O104" s="39"/>
      <c r="P104" s="40"/>
      <c r="Q104" s="38">
        <f>ROUND(ROUND(N104,4)*(1-O104),4)</f>
        <v>0</v>
      </c>
      <c r="R104" s="38">
        <f>ROUND(ROUND(Q104,4)*(1+P104),4)</f>
        <v>0</v>
      </c>
      <c r="S104" s="38">
        <f>ROUND($I104*Q104,4)</f>
        <v>0</v>
      </c>
      <c r="T104" s="38">
        <f>ROUND($I104*R104,4)</f>
        <v>0</v>
      </c>
      <c r="U104" s="41"/>
      <c r="V104" s="41"/>
      <c r="W104" s="41"/>
      <c r="X104" s="41"/>
      <c r="Y104" s="42"/>
    </row>
    <row r="105" spans="1:25" ht="13.5" thickBot="1" x14ac:dyDescent="0.3">
      <c r="A105" s="57" t="s">
        <v>84</v>
      </c>
      <c r="B105" s="13">
        <v>11</v>
      </c>
      <c r="C105" s="43" t="s">
        <v>583</v>
      </c>
      <c r="D105" s="43" t="s">
        <v>584</v>
      </c>
      <c r="E105" s="43" t="s">
        <v>105</v>
      </c>
      <c r="F105" s="43" t="s">
        <v>84</v>
      </c>
      <c r="G105" s="43" t="s">
        <v>84</v>
      </c>
      <c r="H105" s="44" t="s">
        <v>88</v>
      </c>
      <c r="I105" s="45">
        <v>4</v>
      </c>
      <c r="J105" s="61"/>
      <c r="K105" s="13">
        <v>1</v>
      </c>
      <c r="L105" s="46"/>
      <c r="M105" s="47"/>
      <c r="N105" s="48">
        <f>IF(M105&gt;0,ROUND(L105/M105,4),0)</f>
        <v>0</v>
      </c>
      <c r="O105" s="49"/>
      <c r="P105" s="50"/>
      <c r="Q105" s="48">
        <f>ROUND(ROUND(N105,4)*(1-O105),4)</f>
        <v>0</v>
      </c>
      <c r="R105" s="48">
        <f>ROUND(ROUND(Q105,4)*(1+P105),4)</f>
        <v>0</v>
      </c>
      <c r="S105" s="48">
        <f>ROUND($I105*Q105,4)</f>
        <v>0</v>
      </c>
      <c r="T105" s="48">
        <f>ROUND($I105*R105,4)</f>
        <v>0</v>
      </c>
      <c r="U105" s="51"/>
      <c r="V105" s="51"/>
      <c r="W105" s="51"/>
      <c r="X105" s="51"/>
      <c r="Y105" s="52"/>
    </row>
    <row r="106" spans="1:25" ht="13.5" thickBot="1" x14ac:dyDescent="0.3">
      <c r="R106" s="62" t="s">
        <v>100</v>
      </c>
      <c r="S106" s="63">
        <f>SUM(S95:S105)</f>
        <v>0</v>
      </c>
      <c r="T106" s="64">
        <f>SUM(T95:T105)</f>
        <v>0</v>
      </c>
    </row>
    <row r="108" spans="1:25" ht="13.5" thickBot="1" x14ac:dyDescent="0.3"/>
    <row r="109" spans="1:25" ht="13.5" thickBot="1" x14ac:dyDescent="0.3">
      <c r="A109" s="53" t="s">
        <v>54</v>
      </c>
      <c r="B109" s="58" t="s">
        <v>148</v>
      </c>
      <c r="C109" s="19" t="s">
        <v>585</v>
      </c>
      <c r="D109" s="19"/>
      <c r="E109" s="19"/>
      <c r="F109" s="19"/>
      <c r="G109" s="19"/>
      <c r="H109" s="19" t="s">
        <v>57</v>
      </c>
      <c r="I109" s="19"/>
      <c r="J109" s="8"/>
      <c r="K109" s="7"/>
      <c r="L109" s="19" t="s">
        <v>586</v>
      </c>
      <c r="M109" s="19"/>
      <c r="N109" s="19"/>
      <c r="O109" s="19"/>
      <c r="P109" s="19"/>
      <c r="Q109" s="19"/>
      <c r="R109" s="19"/>
      <c r="S109" s="19"/>
      <c r="T109" s="19"/>
      <c r="U109" s="19"/>
      <c r="V109" s="19"/>
      <c r="W109" s="19"/>
      <c r="X109" s="19"/>
      <c r="Y109" s="8"/>
    </row>
    <row r="110" spans="1:25" ht="51.75" thickBot="1" x14ac:dyDescent="0.3">
      <c r="A110" s="54" t="s">
        <v>59</v>
      </c>
      <c r="B110" s="20" t="s">
        <v>60</v>
      </c>
      <c r="C110" s="21" t="s">
        <v>61</v>
      </c>
      <c r="D110" s="21" t="s">
        <v>62</v>
      </c>
      <c r="E110" s="21" t="s">
        <v>63</v>
      </c>
      <c r="F110" s="21" t="s">
        <v>64</v>
      </c>
      <c r="G110" s="21" t="s">
        <v>65</v>
      </c>
      <c r="H110" s="21" t="s">
        <v>66</v>
      </c>
      <c r="I110" s="21" t="s">
        <v>67</v>
      </c>
      <c r="J110" s="22" t="s">
        <v>68</v>
      </c>
      <c r="K110" s="20" t="s">
        <v>69</v>
      </c>
      <c r="L110" s="21" t="s">
        <v>70</v>
      </c>
      <c r="M110" s="21" t="s">
        <v>71</v>
      </c>
      <c r="N110" s="21" t="s">
        <v>72</v>
      </c>
      <c r="O110" s="21" t="s">
        <v>73</v>
      </c>
      <c r="P110" s="21" t="s">
        <v>74</v>
      </c>
      <c r="Q110" s="21" t="s">
        <v>75</v>
      </c>
      <c r="R110" s="21" t="s">
        <v>76</v>
      </c>
      <c r="S110" s="21" t="s">
        <v>77</v>
      </c>
      <c r="T110" s="21" t="s">
        <v>78</v>
      </c>
      <c r="U110" s="21" t="s">
        <v>79</v>
      </c>
      <c r="V110" s="21" t="s">
        <v>80</v>
      </c>
      <c r="W110" s="21" t="s">
        <v>81</v>
      </c>
      <c r="X110" s="21" t="s">
        <v>82</v>
      </c>
      <c r="Y110" s="22" t="s">
        <v>83</v>
      </c>
    </row>
    <row r="111" spans="1:25" ht="25.5" x14ac:dyDescent="0.25">
      <c r="A111" s="55" t="s">
        <v>84</v>
      </c>
      <c r="B111" s="9">
        <v>1</v>
      </c>
      <c r="C111" s="23" t="s">
        <v>587</v>
      </c>
      <c r="D111" s="23" t="s">
        <v>588</v>
      </c>
      <c r="E111" s="23" t="s">
        <v>105</v>
      </c>
      <c r="F111" s="23" t="s">
        <v>84</v>
      </c>
      <c r="G111" s="23" t="s">
        <v>84</v>
      </c>
      <c r="H111" s="24" t="s">
        <v>88</v>
      </c>
      <c r="I111" s="25">
        <v>370</v>
      </c>
      <c r="J111" s="59"/>
      <c r="K111" s="9">
        <v>1</v>
      </c>
      <c r="L111" s="26"/>
      <c r="M111" s="27"/>
      <c r="N111" s="28">
        <f>IF(M111&gt;0,ROUND(L111/M111,4),0)</f>
        <v>0</v>
      </c>
      <c r="O111" s="29"/>
      <c r="P111" s="30"/>
      <c r="Q111" s="28">
        <f>ROUND(ROUND(N111,4)*(1-O111),4)</f>
        <v>0</v>
      </c>
      <c r="R111" s="28">
        <f>ROUND(ROUND(Q111,4)*(1+P111),4)</f>
        <v>0</v>
      </c>
      <c r="S111" s="28">
        <f>ROUND($I111*Q111,4)</f>
        <v>0</v>
      </c>
      <c r="T111" s="28">
        <f>ROUND($I111*R111,4)</f>
        <v>0</v>
      </c>
      <c r="U111" s="31"/>
      <c r="V111" s="31"/>
      <c r="W111" s="31"/>
      <c r="X111" s="31"/>
      <c r="Y111" s="32"/>
    </row>
    <row r="112" spans="1:25" ht="25.5" x14ac:dyDescent="0.25">
      <c r="A112" s="56" t="s">
        <v>84</v>
      </c>
      <c r="B112" s="11">
        <v>2</v>
      </c>
      <c r="C112" s="33" t="s">
        <v>589</v>
      </c>
      <c r="D112" s="33" t="s">
        <v>588</v>
      </c>
      <c r="E112" s="33" t="s">
        <v>105</v>
      </c>
      <c r="F112" s="33" t="s">
        <v>84</v>
      </c>
      <c r="G112" s="33" t="s">
        <v>84</v>
      </c>
      <c r="H112" s="34" t="s">
        <v>88</v>
      </c>
      <c r="I112" s="35">
        <v>5</v>
      </c>
      <c r="J112" s="60"/>
      <c r="K112" s="11">
        <v>1</v>
      </c>
      <c r="L112" s="36"/>
      <c r="M112" s="37"/>
      <c r="N112" s="38">
        <f>IF(M112&gt;0,ROUND(L112/M112,4),0)</f>
        <v>0</v>
      </c>
      <c r="O112" s="39"/>
      <c r="P112" s="40"/>
      <c r="Q112" s="38">
        <f>ROUND(ROUND(N112,4)*(1-O112),4)</f>
        <v>0</v>
      </c>
      <c r="R112" s="38">
        <f>ROUND(ROUND(Q112,4)*(1+P112),4)</f>
        <v>0</v>
      </c>
      <c r="S112" s="38">
        <f>ROUND($I112*Q112,4)</f>
        <v>0</v>
      </c>
      <c r="T112" s="38">
        <f>ROUND($I112*R112,4)</f>
        <v>0</v>
      </c>
      <c r="U112" s="41"/>
      <c r="V112" s="41"/>
      <c r="W112" s="41"/>
      <c r="X112" s="41"/>
      <c r="Y112" s="42"/>
    </row>
    <row r="113" spans="1:25" ht="25.5" x14ac:dyDescent="0.25">
      <c r="A113" s="56" t="s">
        <v>84</v>
      </c>
      <c r="B113" s="11">
        <v>3</v>
      </c>
      <c r="C113" s="33" t="s">
        <v>590</v>
      </c>
      <c r="D113" s="33" t="s">
        <v>588</v>
      </c>
      <c r="E113" s="33" t="s">
        <v>105</v>
      </c>
      <c r="F113" s="33" t="s">
        <v>84</v>
      </c>
      <c r="G113" s="33" t="s">
        <v>84</v>
      </c>
      <c r="H113" s="34" t="s">
        <v>88</v>
      </c>
      <c r="I113" s="35">
        <v>81</v>
      </c>
      <c r="J113" s="60"/>
      <c r="K113" s="11">
        <v>1</v>
      </c>
      <c r="L113" s="36"/>
      <c r="M113" s="37"/>
      <c r="N113" s="38">
        <f>IF(M113&gt;0,ROUND(L113/M113,4),0)</f>
        <v>0</v>
      </c>
      <c r="O113" s="39"/>
      <c r="P113" s="40"/>
      <c r="Q113" s="38">
        <f>ROUND(ROUND(N113,4)*(1-O113),4)</f>
        <v>0</v>
      </c>
      <c r="R113" s="38">
        <f>ROUND(ROUND(Q113,4)*(1+P113),4)</f>
        <v>0</v>
      </c>
      <c r="S113" s="38">
        <f>ROUND($I113*Q113,4)</f>
        <v>0</v>
      </c>
      <c r="T113" s="38">
        <f>ROUND($I113*R113,4)</f>
        <v>0</v>
      </c>
      <c r="U113" s="41"/>
      <c r="V113" s="41"/>
      <c r="W113" s="41"/>
      <c r="X113" s="41"/>
      <c r="Y113" s="42"/>
    </row>
    <row r="114" spans="1:25" ht="25.5" x14ac:dyDescent="0.25">
      <c r="A114" s="56" t="s">
        <v>84</v>
      </c>
      <c r="B114" s="11">
        <v>4</v>
      </c>
      <c r="C114" s="33" t="s">
        <v>591</v>
      </c>
      <c r="D114" s="33" t="s">
        <v>592</v>
      </c>
      <c r="E114" s="33" t="s">
        <v>105</v>
      </c>
      <c r="F114" s="33" t="s">
        <v>84</v>
      </c>
      <c r="G114" s="33" t="s">
        <v>84</v>
      </c>
      <c r="H114" s="34" t="s">
        <v>88</v>
      </c>
      <c r="I114" s="35">
        <v>60</v>
      </c>
      <c r="J114" s="60"/>
      <c r="K114" s="11">
        <v>1</v>
      </c>
      <c r="L114" s="36"/>
      <c r="M114" s="37"/>
      <c r="N114" s="38">
        <f>IF(M114&gt;0,ROUND(L114/M114,4),0)</f>
        <v>0</v>
      </c>
      <c r="O114" s="39"/>
      <c r="P114" s="40"/>
      <c r="Q114" s="38">
        <f>ROUND(ROUND(N114,4)*(1-O114),4)</f>
        <v>0</v>
      </c>
      <c r="R114" s="38">
        <f>ROUND(ROUND(Q114,4)*(1+P114),4)</f>
        <v>0</v>
      </c>
      <c r="S114" s="38">
        <f>ROUND($I114*Q114,4)</f>
        <v>0</v>
      </c>
      <c r="T114" s="38">
        <f>ROUND($I114*R114,4)</f>
        <v>0</v>
      </c>
      <c r="U114" s="41"/>
      <c r="V114" s="41"/>
      <c r="W114" s="41"/>
      <c r="X114" s="41"/>
      <c r="Y114" s="42"/>
    </row>
    <row r="115" spans="1:25" ht="25.5" x14ac:dyDescent="0.25">
      <c r="A115" s="56" t="s">
        <v>84</v>
      </c>
      <c r="B115" s="11">
        <v>5</v>
      </c>
      <c r="C115" s="33" t="s">
        <v>593</v>
      </c>
      <c r="D115" s="33" t="s">
        <v>592</v>
      </c>
      <c r="E115" s="33" t="s">
        <v>105</v>
      </c>
      <c r="F115" s="33" t="s">
        <v>84</v>
      </c>
      <c r="G115" s="33" t="s">
        <v>84</v>
      </c>
      <c r="H115" s="34" t="s">
        <v>88</v>
      </c>
      <c r="I115" s="35">
        <v>30</v>
      </c>
      <c r="J115" s="60"/>
      <c r="K115" s="11">
        <v>1</v>
      </c>
      <c r="L115" s="36"/>
      <c r="M115" s="37"/>
      <c r="N115" s="38">
        <f>IF(M115&gt;0,ROUND(L115/M115,4),0)</f>
        <v>0</v>
      </c>
      <c r="O115" s="39"/>
      <c r="P115" s="40"/>
      <c r="Q115" s="38">
        <f>ROUND(ROUND(N115,4)*(1-O115),4)</f>
        <v>0</v>
      </c>
      <c r="R115" s="38">
        <f>ROUND(ROUND(Q115,4)*(1+P115),4)</f>
        <v>0</v>
      </c>
      <c r="S115" s="38">
        <f>ROUND($I115*Q115,4)</f>
        <v>0</v>
      </c>
      <c r="T115" s="38">
        <f>ROUND($I115*R115,4)</f>
        <v>0</v>
      </c>
      <c r="U115" s="41"/>
      <c r="V115" s="41"/>
      <c r="W115" s="41"/>
      <c r="X115" s="41"/>
      <c r="Y115" s="42"/>
    </row>
    <row r="116" spans="1:25" ht="13.5" thickBot="1" x14ac:dyDescent="0.3">
      <c r="A116" s="57" t="s">
        <v>84</v>
      </c>
      <c r="B116" s="13">
        <v>6</v>
      </c>
      <c r="C116" s="43" t="s">
        <v>594</v>
      </c>
      <c r="D116" s="43" t="s">
        <v>84</v>
      </c>
      <c r="E116" s="43" t="s">
        <v>595</v>
      </c>
      <c r="F116" s="43" t="s">
        <v>84</v>
      </c>
      <c r="G116" s="43" t="s">
        <v>84</v>
      </c>
      <c r="H116" s="44" t="s">
        <v>88</v>
      </c>
      <c r="I116" s="45">
        <v>420</v>
      </c>
      <c r="J116" s="61"/>
      <c r="K116" s="13">
        <v>1</v>
      </c>
      <c r="L116" s="46"/>
      <c r="M116" s="47"/>
      <c r="N116" s="48">
        <f>IF(M116&gt;0,ROUND(L116/M116,4),0)</f>
        <v>0</v>
      </c>
      <c r="O116" s="49"/>
      <c r="P116" s="50"/>
      <c r="Q116" s="48">
        <f>ROUND(ROUND(N116,4)*(1-O116),4)</f>
        <v>0</v>
      </c>
      <c r="R116" s="48">
        <f>ROUND(ROUND(Q116,4)*(1+P116),4)</f>
        <v>0</v>
      </c>
      <c r="S116" s="48">
        <f>ROUND($I116*Q116,4)</f>
        <v>0</v>
      </c>
      <c r="T116" s="48">
        <f>ROUND($I116*R116,4)</f>
        <v>0</v>
      </c>
      <c r="U116" s="51"/>
      <c r="V116" s="51"/>
      <c r="W116" s="51"/>
      <c r="X116" s="51"/>
      <c r="Y116" s="52"/>
    </row>
    <row r="117" spans="1:25" ht="13.5" thickBot="1" x14ac:dyDescent="0.3">
      <c r="R117" s="62" t="s">
        <v>100</v>
      </c>
      <c r="S117" s="63">
        <f>SUM(S111:S116)</f>
        <v>0</v>
      </c>
      <c r="T117" s="64">
        <f>SUM(T111:T116)</f>
        <v>0</v>
      </c>
    </row>
    <row r="119" spans="1:25" ht="13.5" thickBot="1" x14ac:dyDescent="0.3"/>
    <row r="120" spans="1:25" ht="13.5" thickBot="1" x14ac:dyDescent="0.3">
      <c r="A120" s="53" t="s">
        <v>54</v>
      </c>
      <c r="B120" s="58" t="s">
        <v>183</v>
      </c>
      <c r="C120" s="19" t="s">
        <v>596</v>
      </c>
      <c r="D120" s="19"/>
      <c r="E120" s="19"/>
      <c r="F120" s="19"/>
      <c r="G120" s="19"/>
      <c r="H120" s="19" t="s">
        <v>57</v>
      </c>
      <c r="I120" s="19"/>
      <c r="J120" s="8"/>
      <c r="K120" s="7"/>
      <c r="L120" s="19" t="s">
        <v>597</v>
      </c>
      <c r="M120" s="19"/>
      <c r="N120" s="19"/>
      <c r="O120" s="19"/>
      <c r="P120" s="19"/>
      <c r="Q120" s="19"/>
      <c r="R120" s="19"/>
      <c r="S120" s="19"/>
      <c r="T120" s="19"/>
      <c r="U120" s="19"/>
      <c r="V120" s="19"/>
      <c r="W120" s="19"/>
      <c r="X120" s="19"/>
      <c r="Y120" s="8"/>
    </row>
    <row r="121" spans="1:25" ht="51.75" thickBot="1" x14ac:dyDescent="0.3">
      <c r="A121" s="54" t="s">
        <v>59</v>
      </c>
      <c r="B121" s="20" t="s">
        <v>60</v>
      </c>
      <c r="C121" s="21" t="s">
        <v>61</v>
      </c>
      <c r="D121" s="21" t="s">
        <v>62</v>
      </c>
      <c r="E121" s="21" t="s">
        <v>63</v>
      </c>
      <c r="F121" s="21" t="s">
        <v>64</v>
      </c>
      <c r="G121" s="21" t="s">
        <v>324</v>
      </c>
      <c r="H121" s="21" t="s">
        <v>66</v>
      </c>
      <c r="I121" s="21" t="s">
        <v>67</v>
      </c>
      <c r="J121" s="22" t="s">
        <v>68</v>
      </c>
      <c r="K121" s="20" t="s">
        <v>69</v>
      </c>
      <c r="L121" s="21" t="s">
        <v>70</v>
      </c>
      <c r="M121" s="21" t="s">
        <v>71</v>
      </c>
      <c r="N121" s="21" t="s">
        <v>72</v>
      </c>
      <c r="O121" s="21" t="s">
        <v>73</v>
      </c>
      <c r="P121" s="21" t="s">
        <v>74</v>
      </c>
      <c r="Q121" s="21" t="s">
        <v>75</v>
      </c>
      <c r="R121" s="21" t="s">
        <v>76</v>
      </c>
      <c r="S121" s="21" t="s">
        <v>77</v>
      </c>
      <c r="T121" s="21" t="s">
        <v>78</v>
      </c>
      <c r="U121" s="21" t="s">
        <v>79</v>
      </c>
      <c r="V121" s="21" t="s">
        <v>80</v>
      </c>
      <c r="W121" s="21" t="s">
        <v>81</v>
      </c>
      <c r="X121" s="21" t="s">
        <v>82</v>
      </c>
      <c r="Y121" s="22" t="s">
        <v>83</v>
      </c>
    </row>
    <row r="122" spans="1:25" ht="51" x14ac:dyDescent="0.25">
      <c r="A122" s="55" t="s">
        <v>84</v>
      </c>
      <c r="B122" s="9">
        <v>1</v>
      </c>
      <c r="C122" s="23" t="s">
        <v>598</v>
      </c>
      <c r="D122" s="23" t="s">
        <v>599</v>
      </c>
      <c r="E122" s="23" t="s">
        <v>105</v>
      </c>
      <c r="F122" s="23" t="s">
        <v>84</v>
      </c>
      <c r="G122" s="23" t="s">
        <v>84</v>
      </c>
      <c r="H122" s="24" t="s">
        <v>88</v>
      </c>
      <c r="I122" s="25">
        <v>9</v>
      </c>
      <c r="J122" s="59"/>
      <c r="K122" s="9">
        <v>1</v>
      </c>
      <c r="L122" s="26"/>
      <c r="M122" s="27"/>
      <c r="N122" s="28">
        <f>IF(M122&gt;0,ROUND(L122/M122,4),0)</f>
        <v>0</v>
      </c>
      <c r="O122" s="29"/>
      <c r="P122" s="30"/>
      <c r="Q122" s="28">
        <f>ROUND(ROUND(N122,4)*(1-O122),4)</f>
        <v>0</v>
      </c>
      <c r="R122" s="28">
        <f>ROUND(ROUND(Q122,4)*(1+P122),4)</f>
        <v>0</v>
      </c>
      <c r="S122" s="28">
        <f>ROUND($I122*Q122,4)</f>
        <v>0</v>
      </c>
      <c r="T122" s="28">
        <f>ROUND($I122*R122,4)</f>
        <v>0</v>
      </c>
      <c r="U122" s="31"/>
      <c r="V122" s="31"/>
      <c r="W122" s="31"/>
      <c r="X122" s="31"/>
      <c r="Y122" s="32"/>
    </row>
    <row r="123" spans="1:25" ht="51" x14ac:dyDescent="0.25">
      <c r="A123" s="56" t="s">
        <v>84</v>
      </c>
      <c r="B123" s="11">
        <v>2</v>
      </c>
      <c r="C123" s="33" t="s">
        <v>600</v>
      </c>
      <c r="D123" s="33" t="s">
        <v>601</v>
      </c>
      <c r="E123" s="33" t="s">
        <v>105</v>
      </c>
      <c r="F123" s="33" t="s">
        <v>84</v>
      </c>
      <c r="G123" s="33" t="s">
        <v>84</v>
      </c>
      <c r="H123" s="34" t="s">
        <v>88</v>
      </c>
      <c r="I123" s="35">
        <v>10</v>
      </c>
      <c r="J123" s="60"/>
      <c r="K123" s="11">
        <v>1</v>
      </c>
      <c r="L123" s="36"/>
      <c r="M123" s="37"/>
      <c r="N123" s="38">
        <f>IF(M123&gt;0,ROUND(L123/M123,4),0)</f>
        <v>0</v>
      </c>
      <c r="O123" s="39"/>
      <c r="P123" s="40"/>
      <c r="Q123" s="38">
        <f>ROUND(ROUND(N123,4)*(1-O123),4)</f>
        <v>0</v>
      </c>
      <c r="R123" s="38">
        <f>ROUND(ROUND(Q123,4)*(1+P123),4)</f>
        <v>0</v>
      </c>
      <c r="S123" s="38">
        <f>ROUND($I123*Q123,4)</f>
        <v>0</v>
      </c>
      <c r="T123" s="38">
        <f>ROUND($I123*R123,4)</f>
        <v>0</v>
      </c>
      <c r="U123" s="41"/>
      <c r="V123" s="41"/>
      <c r="W123" s="41"/>
      <c r="X123" s="41"/>
      <c r="Y123" s="42"/>
    </row>
    <row r="124" spans="1:25" x14ac:dyDescent="0.25">
      <c r="A124" s="56" t="s">
        <v>84</v>
      </c>
      <c r="B124" s="11">
        <v>3</v>
      </c>
      <c r="C124" s="33" t="s">
        <v>602</v>
      </c>
      <c r="D124" s="33" t="s">
        <v>84</v>
      </c>
      <c r="E124" s="33" t="s">
        <v>595</v>
      </c>
      <c r="F124" s="33" t="s">
        <v>84</v>
      </c>
      <c r="G124" s="33" t="s">
        <v>84</v>
      </c>
      <c r="H124" s="34" t="s">
        <v>88</v>
      </c>
      <c r="I124" s="35">
        <v>10</v>
      </c>
      <c r="J124" s="60"/>
      <c r="K124" s="11">
        <v>1</v>
      </c>
      <c r="L124" s="36"/>
      <c r="M124" s="37"/>
      <c r="N124" s="38">
        <f>IF(M124&gt;0,ROUND(L124/M124,4),0)</f>
        <v>0</v>
      </c>
      <c r="O124" s="39"/>
      <c r="P124" s="40"/>
      <c r="Q124" s="38">
        <f>ROUND(ROUND(N124,4)*(1-O124),4)</f>
        <v>0</v>
      </c>
      <c r="R124" s="38">
        <f>ROUND(ROUND(Q124,4)*(1+P124),4)</f>
        <v>0</v>
      </c>
      <c r="S124" s="38">
        <f>ROUND($I124*Q124,4)</f>
        <v>0</v>
      </c>
      <c r="T124" s="38">
        <f>ROUND($I124*R124,4)</f>
        <v>0</v>
      </c>
      <c r="U124" s="41"/>
      <c r="V124" s="41"/>
      <c r="W124" s="41"/>
      <c r="X124" s="41"/>
      <c r="Y124" s="42"/>
    </row>
    <row r="125" spans="1:25" ht="13.5" thickBot="1" x14ac:dyDescent="0.3">
      <c r="A125" s="57" t="s">
        <v>84</v>
      </c>
      <c r="B125" s="13">
        <v>4</v>
      </c>
      <c r="C125" s="43" t="s">
        <v>603</v>
      </c>
      <c r="D125" s="43" t="s">
        <v>84</v>
      </c>
      <c r="E125" s="43" t="s">
        <v>595</v>
      </c>
      <c r="F125" s="43" t="s">
        <v>84</v>
      </c>
      <c r="G125" s="43" t="s">
        <v>84</v>
      </c>
      <c r="H125" s="44" t="s">
        <v>88</v>
      </c>
      <c r="I125" s="45">
        <v>10</v>
      </c>
      <c r="J125" s="61"/>
      <c r="K125" s="13">
        <v>1</v>
      </c>
      <c r="L125" s="46"/>
      <c r="M125" s="47"/>
      <c r="N125" s="48">
        <f>IF(M125&gt;0,ROUND(L125/M125,4),0)</f>
        <v>0</v>
      </c>
      <c r="O125" s="49"/>
      <c r="P125" s="50"/>
      <c r="Q125" s="48">
        <f>ROUND(ROUND(N125,4)*(1-O125),4)</f>
        <v>0</v>
      </c>
      <c r="R125" s="48">
        <f>ROUND(ROUND(Q125,4)*(1+P125),4)</f>
        <v>0</v>
      </c>
      <c r="S125" s="48">
        <f>ROUND($I125*Q125,4)</f>
        <v>0</v>
      </c>
      <c r="T125" s="48">
        <f>ROUND($I125*R125,4)</f>
        <v>0</v>
      </c>
      <c r="U125" s="51"/>
      <c r="V125" s="51"/>
      <c r="W125" s="51"/>
      <c r="X125" s="51"/>
      <c r="Y125" s="52"/>
    </row>
    <row r="126" spans="1:25" ht="13.5" thickBot="1" x14ac:dyDescent="0.3">
      <c r="R126" s="62" t="s">
        <v>100</v>
      </c>
      <c r="S126" s="63">
        <f>SUM(S122:S125)</f>
        <v>0</v>
      </c>
      <c r="T126" s="64">
        <f>SUM(T122:T125)</f>
        <v>0</v>
      </c>
    </row>
    <row r="128" spans="1:25" ht="13.5" thickBot="1" x14ac:dyDescent="0.3"/>
    <row r="129" spans="1:25" ht="13.5" thickBot="1" x14ac:dyDescent="0.3">
      <c r="A129" s="53" t="s">
        <v>54</v>
      </c>
      <c r="B129" s="58" t="s">
        <v>190</v>
      </c>
      <c r="C129" s="19" t="s">
        <v>604</v>
      </c>
      <c r="D129" s="19"/>
      <c r="E129" s="19"/>
      <c r="F129" s="19"/>
      <c r="G129" s="19"/>
      <c r="H129" s="19" t="s">
        <v>57</v>
      </c>
      <c r="I129" s="19"/>
      <c r="J129" s="8"/>
      <c r="K129" s="7"/>
      <c r="L129" s="19" t="s">
        <v>605</v>
      </c>
      <c r="M129" s="19"/>
      <c r="N129" s="19"/>
      <c r="O129" s="19"/>
      <c r="P129" s="19"/>
      <c r="Q129" s="19"/>
      <c r="R129" s="19"/>
      <c r="S129" s="19"/>
      <c r="T129" s="19"/>
      <c r="U129" s="19"/>
      <c r="V129" s="19"/>
      <c r="W129" s="19"/>
      <c r="X129" s="19"/>
      <c r="Y129" s="8"/>
    </row>
    <row r="130" spans="1:25" ht="51.75" thickBot="1" x14ac:dyDescent="0.3">
      <c r="A130" s="54" t="s">
        <v>59</v>
      </c>
      <c r="B130" s="20" t="s">
        <v>60</v>
      </c>
      <c r="C130" s="21" t="s">
        <v>61</v>
      </c>
      <c r="D130" s="21" t="s">
        <v>62</v>
      </c>
      <c r="E130" s="21" t="s">
        <v>63</v>
      </c>
      <c r="F130" s="21" t="s">
        <v>64</v>
      </c>
      <c r="G130" s="21" t="s">
        <v>65</v>
      </c>
      <c r="H130" s="21" t="s">
        <v>66</v>
      </c>
      <c r="I130" s="21" t="s">
        <v>67</v>
      </c>
      <c r="J130" s="22" t="s">
        <v>68</v>
      </c>
      <c r="K130" s="20" t="s">
        <v>69</v>
      </c>
      <c r="L130" s="21" t="s">
        <v>70</v>
      </c>
      <c r="M130" s="21" t="s">
        <v>71</v>
      </c>
      <c r="N130" s="21" t="s">
        <v>72</v>
      </c>
      <c r="O130" s="21" t="s">
        <v>73</v>
      </c>
      <c r="P130" s="21" t="s">
        <v>74</v>
      </c>
      <c r="Q130" s="21" t="s">
        <v>75</v>
      </c>
      <c r="R130" s="21" t="s">
        <v>76</v>
      </c>
      <c r="S130" s="21" t="s">
        <v>77</v>
      </c>
      <c r="T130" s="21" t="s">
        <v>78</v>
      </c>
      <c r="U130" s="21" t="s">
        <v>79</v>
      </c>
      <c r="V130" s="21" t="s">
        <v>80</v>
      </c>
      <c r="W130" s="21" t="s">
        <v>81</v>
      </c>
      <c r="X130" s="21" t="s">
        <v>82</v>
      </c>
      <c r="Y130" s="22" t="s">
        <v>83</v>
      </c>
    </row>
    <row r="131" spans="1:25" ht="25.5" x14ac:dyDescent="0.25">
      <c r="A131" s="55" t="s">
        <v>84</v>
      </c>
      <c r="B131" s="9">
        <v>1</v>
      </c>
      <c r="C131" s="23" t="s">
        <v>606</v>
      </c>
      <c r="D131" s="23" t="s">
        <v>607</v>
      </c>
      <c r="E131" s="23" t="s">
        <v>152</v>
      </c>
      <c r="F131" s="23" t="s">
        <v>84</v>
      </c>
      <c r="G131" s="23" t="s">
        <v>84</v>
      </c>
      <c r="H131" s="24" t="s">
        <v>88</v>
      </c>
      <c r="I131" s="25">
        <v>1</v>
      </c>
      <c r="J131" s="59"/>
      <c r="K131" s="9">
        <v>1</v>
      </c>
      <c r="L131" s="26"/>
      <c r="M131" s="27"/>
      <c r="N131" s="28">
        <f>IF(M131&gt;0,ROUND(L131/M131,4),0)</f>
        <v>0</v>
      </c>
      <c r="O131" s="29"/>
      <c r="P131" s="30"/>
      <c r="Q131" s="28">
        <f>ROUND(ROUND(N131,4)*(1-O131),4)</f>
        <v>0</v>
      </c>
      <c r="R131" s="28">
        <f>ROUND(ROUND(Q131,4)*(1+P131),4)</f>
        <v>0</v>
      </c>
      <c r="S131" s="28">
        <f>ROUND($I131*Q131,4)</f>
        <v>0</v>
      </c>
      <c r="T131" s="28">
        <f>ROUND($I131*R131,4)</f>
        <v>0</v>
      </c>
      <c r="U131" s="31"/>
      <c r="V131" s="31"/>
      <c r="W131" s="31"/>
      <c r="X131" s="31"/>
      <c r="Y131" s="32"/>
    </row>
    <row r="132" spans="1:25" ht="25.5" x14ac:dyDescent="0.25">
      <c r="A132" s="56" t="s">
        <v>84</v>
      </c>
      <c r="B132" s="11">
        <v>2</v>
      </c>
      <c r="C132" s="33" t="s">
        <v>608</v>
      </c>
      <c r="D132" s="33" t="s">
        <v>609</v>
      </c>
      <c r="E132" s="33" t="s">
        <v>152</v>
      </c>
      <c r="F132" s="33" t="s">
        <v>84</v>
      </c>
      <c r="G132" s="33" t="s">
        <v>84</v>
      </c>
      <c r="H132" s="34" t="s">
        <v>88</v>
      </c>
      <c r="I132" s="35">
        <v>1</v>
      </c>
      <c r="J132" s="60"/>
      <c r="K132" s="11">
        <v>1</v>
      </c>
      <c r="L132" s="36"/>
      <c r="M132" s="37"/>
      <c r="N132" s="38">
        <f>IF(M132&gt;0,ROUND(L132/M132,4),0)</f>
        <v>0</v>
      </c>
      <c r="O132" s="39"/>
      <c r="P132" s="40"/>
      <c r="Q132" s="38">
        <f>ROUND(ROUND(N132,4)*(1-O132),4)</f>
        <v>0</v>
      </c>
      <c r="R132" s="38">
        <f>ROUND(ROUND(Q132,4)*(1+P132),4)</f>
        <v>0</v>
      </c>
      <c r="S132" s="38">
        <f>ROUND($I132*Q132,4)</f>
        <v>0</v>
      </c>
      <c r="T132" s="38">
        <f>ROUND($I132*R132,4)</f>
        <v>0</v>
      </c>
      <c r="U132" s="41"/>
      <c r="V132" s="41"/>
      <c r="W132" s="41"/>
      <c r="X132" s="41"/>
      <c r="Y132" s="42"/>
    </row>
    <row r="133" spans="1:25" ht="25.5" x14ac:dyDescent="0.25">
      <c r="A133" s="56" t="s">
        <v>84</v>
      </c>
      <c r="B133" s="11">
        <v>3</v>
      </c>
      <c r="C133" s="33" t="s">
        <v>610</v>
      </c>
      <c r="D133" s="33" t="s">
        <v>611</v>
      </c>
      <c r="E133" s="33" t="s">
        <v>152</v>
      </c>
      <c r="F133" s="33" t="s">
        <v>84</v>
      </c>
      <c r="G133" s="33" t="s">
        <v>84</v>
      </c>
      <c r="H133" s="34" t="s">
        <v>88</v>
      </c>
      <c r="I133" s="35">
        <v>1</v>
      </c>
      <c r="J133" s="60"/>
      <c r="K133" s="11">
        <v>1</v>
      </c>
      <c r="L133" s="36"/>
      <c r="M133" s="37"/>
      <c r="N133" s="38">
        <f>IF(M133&gt;0,ROUND(L133/M133,4),0)</f>
        <v>0</v>
      </c>
      <c r="O133" s="39"/>
      <c r="P133" s="40"/>
      <c r="Q133" s="38">
        <f>ROUND(ROUND(N133,4)*(1-O133),4)</f>
        <v>0</v>
      </c>
      <c r="R133" s="38">
        <f>ROUND(ROUND(Q133,4)*(1+P133),4)</f>
        <v>0</v>
      </c>
      <c r="S133" s="38">
        <f>ROUND($I133*Q133,4)</f>
        <v>0</v>
      </c>
      <c r="T133" s="38">
        <f>ROUND($I133*R133,4)</f>
        <v>0</v>
      </c>
      <c r="U133" s="41"/>
      <c r="V133" s="41"/>
      <c r="W133" s="41"/>
      <c r="X133" s="41"/>
      <c r="Y133" s="42"/>
    </row>
    <row r="134" spans="1:25" ht="25.5" x14ac:dyDescent="0.25">
      <c r="A134" s="56" t="s">
        <v>84</v>
      </c>
      <c r="B134" s="11">
        <v>4</v>
      </c>
      <c r="C134" s="33" t="s">
        <v>612</v>
      </c>
      <c r="D134" s="33" t="s">
        <v>613</v>
      </c>
      <c r="E134" s="33" t="s">
        <v>152</v>
      </c>
      <c r="F134" s="33" t="s">
        <v>84</v>
      </c>
      <c r="G134" s="33" t="s">
        <v>84</v>
      </c>
      <c r="H134" s="34" t="s">
        <v>88</v>
      </c>
      <c r="I134" s="35">
        <v>1</v>
      </c>
      <c r="J134" s="60"/>
      <c r="K134" s="11">
        <v>1</v>
      </c>
      <c r="L134" s="36"/>
      <c r="M134" s="37"/>
      <c r="N134" s="38">
        <f>IF(M134&gt;0,ROUND(L134/M134,4),0)</f>
        <v>0</v>
      </c>
      <c r="O134" s="39"/>
      <c r="P134" s="40"/>
      <c r="Q134" s="38">
        <f>ROUND(ROUND(N134,4)*(1-O134),4)</f>
        <v>0</v>
      </c>
      <c r="R134" s="38">
        <f>ROUND(ROUND(Q134,4)*(1+P134),4)</f>
        <v>0</v>
      </c>
      <c r="S134" s="38">
        <f>ROUND($I134*Q134,4)</f>
        <v>0</v>
      </c>
      <c r="T134" s="38">
        <f>ROUND($I134*R134,4)</f>
        <v>0</v>
      </c>
      <c r="U134" s="41"/>
      <c r="V134" s="41"/>
      <c r="W134" s="41"/>
      <c r="X134" s="41"/>
      <c r="Y134" s="42"/>
    </row>
    <row r="135" spans="1:25" ht="38.25" x14ac:dyDescent="0.25">
      <c r="A135" s="56" t="s">
        <v>84</v>
      </c>
      <c r="B135" s="11">
        <v>5</v>
      </c>
      <c r="C135" s="33" t="s">
        <v>614</v>
      </c>
      <c r="D135" s="33" t="s">
        <v>615</v>
      </c>
      <c r="E135" s="33" t="s">
        <v>152</v>
      </c>
      <c r="F135" s="33" t="s">
        <v>84</v>
      </c>
      <c r="G135" s="33" t="s">
        <v>84</v>
      </c>
      <c r="H135" s="34" t="s">
        <v>88</v>
      </c>
      <c r="I135" s="35">
        <v>1</v>
      </c>
      <c r="J135" s="60"/>
      <c r="K135" s="11">
        <v>1</v>
      </c>
      <c r="L135" s="36"/>
      <c r="M135" s="37"/>
      <c r="N135" s="38">
        <f>IF(M135&gt;0,ROUND(L135/M135,4),0)</f>
        <v>0</v>
      </c>
      <c r="O135" s="39"/>
      <c r="P135" s="40"/>
      <c r="Q135" s="38">
        <f>ROUND(ROUND(N135,4)*(1-O135),4)</f>
        <v>0</v>
      </c>
      <c r="R135" s="38">
        <f>ROUND(ROUND(Q135,4)*(1+P135),4)</f>
        <v>0</v>
      </c>
      <c r="S135" s="38">
        <f>ROUND($I135*Q135,4)</f>
        <v>0</v>
      </c>
      <c r="T135" s="38">
        <f>ROUND($I135*R135,4)</f>
        <v>0</v>
      </c>
      <c r="U135" s="41"/>
      <c r="V135" s="41"/>
      <c r="W135" s="41"/>
      <c r="X135" s="41"/>
      <c r="Y135" s="42"/>
    </row>
    <row r="136" spans="1:25" ht="25.5" x14ac:dyDescent="0.25">
      <c r="A136" s="56" t="s">
        <v>84</v>
      </c>
      <c r="B136" s="11">
        <v>6</v>
      </c>
      <c r="C136" s="33" t="s">
        <v>616</v>
      </c>
      <c r="D136" s="33" t="s">
        <v>617</v>
      </c>
      <c r="E136" s="33" t="s">
        <v>152</v>
      </c>
      <c r="F136" s="33" t="s">
        <v>84</v>
      </c>
      <c r="G136" s="33" t="s">
        <v>84</v>
      </c>
      <c r="H136" s="34" t="s">
        <v>88</v>
      </c>
      <c r="I136" s="35">
        <v>1</v>
      </c>
      <c r="J136" s="60"/>
      <c r="K136" s="11">
        <v>1</v>
      </c>
      <c r="L136" s="36"/>
      <c r="M136" s="37"/>
      <c r="N136" s="38">
        <f>IF(M136&gt;0,ROUND(L136/M136,4),0)</f>
        <v>0</v>
      </c>
      <c r="O136" s="39"/>
      <c r="P136" s="40"/>
      <c r="Q136" s="38">
        <f>ROUND(ROUND(N136,4)*(1-O136),4)</f>
        <v>0</v>
      </c>
      <c r="R136" s="38">
        <f>ROUND(ROUND(Q136,4)*(1+P136),4)</f>
        <v>0</v>
      </c>
      <c r="S136" s="38">
        <f>ROUND($I136*Q136,4)</f>
        <v>0</v>
      </c>
      <c r="T136" s="38">
        <f>ROUND($I136*R136,4)</f>
        <v>0</v>
      </c>
      <c r="U136" s="41"/>
      <c r="V136" s="41"/>
      <c r="W136" s="41"/>
      <c r="X136" s="41"/>
      <c r="Y136" s="42"/>
    </row>
    <row r="137" spans="1:25" ht="38.25" x14ac:dyDescent="0.25">
      <c r="A137" s="56" t="s">
        <v>84</v>
      </c>
      <c r="B137" s="11">
        <v>7</v>
      </c>
      <c r="C137" s="33" t="s">
        <v>618</v>
      </c>
      <c r="D137" s="33" t="s">
        <v>619</v>
      </c>
      <c r="E137" s="33" t="s">
        <v>152</v>
      </c>
      <c r="F137" s="33" t="s">
        <v>84</v>
      </c>
      <c r="G137" s="33" t="s">
        <v>84</v>
      </c>
      <c r="H137" s="34" t="s">
        <v>88</v>
      </c>
      <c r="I137" s="35">
        <v>1</v>
      </c>
      <c r="J137" s="60"/>
      <c r="K137" s="11">
        <v>1</v>
      </c>
      <c r="L137" s="36"/>
      <c r="M137" s="37"/>
      <c r="N137" s="38">
        <f>IF(M137&gt;0,ROUND(L137/M137,4),0)</f>
        <v>0</v>
      </c>
      <c r="O137" s="39"/>
      <c r="P137" s="40"/>
      <c r="Q137" s="38">
        <f>ROUND(ROUND(N137,4)*(1-O137),4)</f>
        <v>0</v>
      </c>
      <c r="R137" s="38">
        <f>ROUND(ROUND(Q137,4)*(1+P137),4)</f>
        <v>0</v>
      </c>
      <c r="S137" s="38">
        <f>ROUND($I137*Q137,4)</f>
        <v>0</v>
      </c>
      <c r="T137" s="38">
        <f>ROUND($I137*R137,4)</f>
        <v>0</v>
      </c>
      <c r="U137" s="41"/>
      <c r="V137" s="41"/>
      <c r="W137" s="41"/>
      <c r="X137" s="41"/>
      <c r="Y137" s="42"/>
    </row>
    <row r="138" spans="1:25" ht="38.25" x14ac:dyDescent="0.25">
      <c r="A138" s="56" t="s">
        <v>84</v>
      </c>
      <c r="B138" s="11">
        <v>8</v>
      </c>
      <c r="C138" s="33" t="s">
        <v>620</v>
      </c>
      <c r="D138" s="33" t="s">
        <v>619</v>
      </c>
      <c r="E138" s="33" t="s">
        <v>152</v>
      </c>
      <c r="F138" s="33" t="s">
        <v>84</v>
      </c>
      <c r="G138" s="33" t="s">
        <v>84</v>
      </c>
      <c r="H138" s="34" t="s">
        <v>88</v>
      </c>
      <c r="I138" s="35">
        <v>1</v>
      </c>
      <c r="J138" s="60"/>
      <c r="K138" s="11">
        <v>1</v>
      </c>
      <c r="L138" s="36"/>
      <c r="M138" s="37"/>
      <c r="N138" s="38">
        <f>IF(M138&gt;0,ROUND(L138/M138,4),0)</f>
        <v>0</v>
      </c>
      <c r="O138" s="39"/>
      <c r="P138" s="40"/>
      <c r="Q138" s="38">
        <f>ROUND(ROUND(N138,4)*(1-O138),4)</f>
        <v>0</v>
      </c>
      <c r="R138" s="38">
        <f>ROUND(ROUND(Q138,4)*(1+P138),4)</f>
        <v>0</v>
      </c>
      <c r="S138" s="38">
        <f>ROUND($I138*Q138,4)</f>
        <v>0</v>
      </c>
      <c r="T138" s="38">
        <f>ROUND($I138*R138,4)</f>
        <v>0</v>
      </c>
      <c r="U138" s="41"/>
      <c r="V138" s="41"/>
      <c r="W138" s="41"/>
      <c r="X138" s="41"/>
      <c r="Y138" s="42"/>
    </row>
    <row r="139" spans="1:25" ht="38.25" x14ac:dyDescent="0.25">
      <c r="A139" s="56" t="s">
        <v>84</v>
      </c>
      <c r="B139" s="11">
        <v>9</v>
      </c>
      <c r="C139" s="33" t="s">
        <v>621</v>
      </c>
      <c r="D139" s="33" t="s">
        <v>619</v>
      </c>
      <c r="E139" s="33" t="s">
        <v>152</v>
      </c>
      <c r="F139" s="33" t="s">
        <v>84</v>
      </c>
      <c r="G139" s="33" t="s">
        <v>84</v>
      </c>
      <c r="H139" s="34" t="s">
        <v>88</v>
      </c>
      <c r="I139" s="35">
        <v>72</v>
      </c>
      <c r="J139" s="60"/>
      <c r="K139" s="11">
        <v>1</v>
      </c>
      <c r="L139" s="36"/>
      <c r="M139" s="37"/>
      <c r="N139" s="38">
        <f>IF(M139&gt;0,ROUND(L139/M139,4),0)</f>
        <v>0</v>
      </c>
      <c r="O139" s="39"/>
      <c r="P139" s="40"/>
      <c r="Q139" s="38">
        <f>ROUND(ROUND(N139,4)*(1-O139),4)</f>
        <v>0</v>
      </c>
      <c r="R139" s="38">
        <f>ROUND(ROUND(Q139,4)*(1+P139),4)</f>
        <v>0</v>
      </c>
      <c r="S139" s="38">
        <f>ROUND($I139*Q139,4)</f>
        <v>0</v>
      </c>
      <c r="T139" s="38">
        <f>ROUND($I139*R139,4)</f>
        <v>0</v>
      </c>
      <c r="U139" s="41"/>
      <c r="V139" s="41"/>
      <c r="W139" s="41"/>
      <c r="X139" s="41"/>
      <c r="Y139" s="42"/>
    </row>
    <row r="140" spans="1:25" ht="38.25" x14ac:dyDescent="0.25">
      <c r="A140" s="56" t="s">
        <v>84</v>
      </c>
      <c r="B140" s="11">
        <v>10</v>
      </c>
      <c r="C140" s="33" t="s">
        <v>622</v>
      </c>
      <c r="D140" s="33" t="s">
        <v>623</v>
      </c>
      <c r="E140" s="33" t="s">
        <v>152</v>
      </c>
      <c r="F140" s="33" t="s">
        <v>84</v>
      </c>
      <c r="G140" s="33" t="s">
        <v>84</v>
      </c>
      <c r="H140" s="34" t="s">
        <v>88</v>
      </c>
      <c r="I140" s="35">
        <v>18</v>
      </c>
      <c r="J140" s="60"/>
      <c r="K140" s="11">
        <v>1</v>
      </c>
      <c r="L140" s="36"/>
      <c r="M140" s="37"/>
      <c r="N140" s="38">
        <f>IF(M140&gt;0,ROUND(L140/M140,4),0)</f>
        <v>0</v>
      </c>
      <c r="O140" s="39"/>
      <c r="P140" s="40"/>
      <c r="Q140" s="38">
        <f>ROUND(ROUND(N140,4)*(1-O140),4)</f>
        <v>0</v>
      </c>
      <c r="R140" s="38">
        <f>ROUND(ROUND(Q140,4)*(1+P140),4)</f>
        <v>0</v>
      </c>
      <c r="S140" s="38">
        <f>ROUND($I140*Q140,4)</f>
        <v>0</v>
      </c>
      <c r="T140" s="38">
        <f>ROUND($I140*R140,4)</f>
        <v>0</v>
      </c>
      <c r="U140" s="41"/>
      <c r="V140" s="41"/>
      <c r="W140" s="41"/>
      <c r="X140" s="41"/>
      <c r="Y140" s="42"/>
    </row>
    <row r="141" spans="1:25" ht="38.25" x14ac:dyDescent="0.25">
      <c r="A141" s="56" t="s">
        <v>84</v>
      </c>
      <c r="B141" s="11">
        <v>11</v>
      </c>
      <c r="C141" s="33" t="s">
        <v>624</v>
      </c>
      <c r="D141" s="33" t="s">
        <v>625</v>
      </c>
      <c r="E141" s="33" t="s">
        <v>152</v>
      </c>
      <c r="F141" s="33" t="s">
        <v>84</v>
      </c>
      <c r="G141" s="33" t="s">
        <v>84</v>
      </c>
      <c r="H141" s="34" t="s">
        <v>88</v>
      </c>
      <c r="I141" s="35">
        <v>33</v>
      </c>
      <c r="J141" s="60"/>
      <c r="K141" s="11">
        <v>1</v>
      </c>
      <c r="L141" s="36"/>
      <c r="M141" s="37"/>
      <c r="N141" s="38">
        <f>IF(M141&gt;0,ROUND(L141/M141,4),0)</f>
        <v>0</v>
      </c>
      <c r="O141" s="39"/>
      <c r="P141" s="40"/>
      <c r="Q141" s="38">
        <f>ROUND(ROUND(N141,4)*(1-O141),4)</f>
        <v>0</v>
      </c>
      <c r="R141" s="38">
        <f>ROUND(ROUND(Q141,4)*(1+P141),4)</f>
        <v>0</v>
      </c>
      <c r="S141" s="38">
        <f>ROUND($I141*Q141,4)</f>
        <v>0</v>
      </c>
      <c r="T141" s="38">
        <f>ROUND($I141*R141,4)</f>
        <v>0</v>
      </c>
      <c r="U141" s="41"/>
      <c r="V141" s="41"/>
      <c r="W141" s="41"/>
      <c r="X141" s="41"/>
      <c r="Y141" s="42"/>
    </row>
    <row r="142" spans="1:25" ht="38.25" x14ac:dyDescent="0.25">
      <c r="A142" s="56" t="s">
        <v>84</v>
      </c>
      <c r="B142" s="11">
        <v>12</v>
      </c>
      <c r="C142" s="33" t="s">
        <v>626</v>
      </c>
      <c r="D142" s="33" t="s">
        <v>623</v>
      </c>
      <c r="E142" s="33" t="s">
        <v>152</v>
      </c>
      <c r="F142" s="33" t="s">
        <v>84</v>
      </c>
      <c r="G142" s="33" t="s">
        <v>84</v>
      </c>
      <c r="H142" s="34" t="s">
        <v>88</v>
      </c>
      <c r="I142" s="35">
        <v>1</v>
      </c>
      <c r="J142" s="60"/>
      <c r="K142" s="11">
        <v>1</v>
      </c>
      <c r="L142" s="36"/>
      <c r="M142" s="37"/>
      <c r="N142" s="38">
        <f>IF(M142&gt;0,ROUND(L142/M142,4),0)</f>
        <v>0</v>
      </c>
      <c r="O142" s="39"/>
      <c r="P142" s="40"/>
      <c r="Q142" s="38">
        <f>ROUND(ROUND(N142,4)*(1-O142),4)</f>
        <v>0</v>
      </c>
      <c r="R142" s="38">
        <f>ROUND(ROUND(Q142,4)*(1+P142),4)</f>
        <v>0</v>
      </c>
      <c r="S142" s="38">
        <f>ROUND($I142*Q142,4)</f>
        <v>0</v>
      </c>
      <c r="T142" s="38">
        <f>ROUND($I142*R142,4)</f>
        <v>0</v>
      </c>
      <c r="U142" s="41"/>
      <c r="V142" s="41"/>
      <c r="W142" s="41"/>
      <c r="X142" s="41"/>
      <c r="Y142" s="42"/>
    </row>
    <row r="143" spans="1:25" ht="38.25" x14ac:dyDescent="0.25">
      <c r="A143" s="56" t="s">
        <v>84</v>
      </c>
      <c r="B143" s="11">
        <v>13</v>
      </c>
      <c r="C143" s="33" t="s">
        <v>627</v>
      </c>
      <c r="D143" s="33" t="s">
        <v>628</v>
      </c>
      <c r="E143" s="33" t="s">
        <v>152</v>
      </c>
      <c r="F143" s="33" t="s">
        <v>84</v>
      </c>
      <c r="G143" s="33" t="s">
        <v>84</v>
      </c>
      <c r="H143" s="34" t="s">
        <v>88</v>
      </c>
      <c r="I143" s="35">
        <v>100</v>
      </c>
      <c r="J143" s="60"/>
      <c r="K143" s="11">
        <v>1</v>
      </c>
      <c r="L143" s="36"/>
      <c r="M143" s="37"/>
      <c r="N143" s="38">
        <f>IF(M143&gt;0,ROUND(L143/M143,4),0)</f>
        <v>0</v>
      </c>
      <c r="O143" s="39"/>
      <c r="P143" s="40"/>
      <c r="Q143" s="38">
        <f>ROUND(ROUND(N143,4)*(1-O143),4)</f>
        <v>0</v>
      </c>
      <c r="R143" s="38">
        <f>ROUND(ROUND(Q143,4)*(1+P143),4)</f>
        <v>0</v>
      </c>
      <c r="S143" s="38">
        <f>ROUND($I143*Q143,4)</f>
        <v>0</v>
      </c>
      <c r="T143" s="38">
        <f>ROUND($I143*R143,4)</f>
        <v>0</v>
      </c>
      <c r="U143" s="41"/>
      <c r="V143" s="41"/>
      <c r="W143" s="41"/>
      <c r="X143" s="41"/>
      <c r="Y143" s="42"/>
    </row>
    <row r="144" spans="1:25" ht="38.25" x14ac:dyDescent="0.25">
      <c r="A144" s="56" t="s">
        <v>84</v>
      </c>
      <c r="B144" s="11">
        <v>14</v>
      </c>
      <c r="C144" s="33" t="s">
        <v>629</v>
      </c>
      <c r="D144" s="33" t="s">
        <v>628</v>
      </c>
      <c r="E144" s="33" t="s">
        <v>152</v>
      </c>
      <c r="F144" s="33" t="s">
        <v>84</v>
      </c>
      <c r="G144" s="33" t="s">
        <v>84</v>
      </c>
      <c r="H144" s="34" t="s">
        <v>88</v>
      </c>
      <c r="I144" s="35">
        <v>32</v>
      </c>
      <c r="J144" s="60"/>
      <c r="K144" s="11">
        <v>1</v>
      </c>
      <c r="L144" s="36"/>
      <c r="M144" s="37"/>
      <c r="N144" s="38">
        <f>IF(M144&gt;0,ROUND(L144/M144,4),0)</f>
        <v>0</v>
      </c>
      <c r="O144" s="39"/>
      <c r="P144" s="40"/>
      <c r="Q144" s="38">
        <f>ROUND(ROUND(N144,4)*(1-O144),4)</f>
        <v>0</v>
      </c>
      <c r="R144" s="38">
        <f>ROUND(ROUND(Q144,4)*(1+P144),4)</f>
        <v>0</v>
      </c>
      <c r="S144" s="38">
        <f>ROUND($I144*Q144,4)</f>
        <v>0</v>
      </c>
      <c r="T144" s="38">
        <f>ROUND($I144*R144,4)</f>
        <v>0</v>
      </c>
      <c r="U144" s="41"/>
      <c r="V144" s="41"/>
      <c r="W144" s="41"/>
      <c r="X144" s="41"/>
      <c r="Y144" s="42"/>
    </row>
    <row r="145" spans="1:25" ht="38.25" x14ac:dyDescent="0.25">
      <c r="A145" s="56" t="s">
        <v>84</v>
      </c>
      <c r="B145" s="11">
        <v>15</v>
      </c>
      <c r="C145" s="33" t="s">
        <v>630</v>
      </c>
      <c r="D145" s="33" t="s">
        <v>628</v>
      </c>
      <c r="E145" s="33" t="s">
        <v>152</v>
      </c>
      <c r="F145" s="33" t="s">
        <v>84</v>
      </c>
      <c r="G145" s="33" t="s">
        <v>84</v>
      </c>
      <c r="H145" s="34" t="s">
        <v>88</v>
      </c>
      <c r="I145" s="35">
        <v>1</v>
      </c>
      <c r="J145" s="60"/>
      <c r="K145" s="11">
        <v>1</v>
      </c>
      <c r="L145" s="36"/>
      <c r="M145" s="37"/>
      <c r="N145" s="38">
        <f>IF(M145&gt;0,ROUND(L145/M145,4),0)</f>
        <v>0</v>
      </c>
      <c r="O145" s="39"/>
      <c r="P145" s="40"/>
      <c r="Q145" s="38">
        <f>ROUND(ROUND(N145,4)*(1-O145),4)</f>
        <v>0</v>
      </c>
      <c r="R145" s="38">
        <f>ROUND(ROUND(Q145,4)*(1+P145),4)</f>
        <v>0</v>
      </c>
      <c r="S145" s="38">
        <f>ROUND($I145*Q145,4)</f>
        <v>0</v>
      </c>
      <c r="T145" s="38">
        <f>ROUND($I145*R145,4)</f>
        <v>0</v>
      </c>
      <c r="U145" s="41"/>
      <c r="V145" s="41"/>
      <c r="W145" s="41"/>
      <c r="X145" s="41"/>
      <c r="Y145" s="42"/>
    </row>
    <row r="146" spans="1:25" ht="38.25" x14ac:dyDescent="0.25">
      <c r="A146" s="56" t="s">
        <v>84</v>
      </c>
      <c r="B146" s="11">
        <v>16</v>
      </c>
      <c r="C146" s="33" t="s">
        <v>631</v>
      </c>
      <c r="D146" s="33" t="s">
        <v>632</v>
      </c>
      <c r="E146" s="33" t="s">
        <v>152</v>
      </c>
      <c r="F146" s="33" t="s">
        <v>84</v>
      </c>
      <c r="G146" s="33" t="s">
        <v>84</v>
      </c>
      <c r="H146" s="34" t="s">
        <v>88</v>
      </c>
      <c r="I146" s="35">
        <v>1</v>
      </c>
      <c r="J146" s="60"/>
      <c r="K146" s="11">
        <v>1</v>
      </c>
      <c r="L146" s="36"/>
      <c r="M146" s="37"/>
      <c r="N146" s="38">
        <f>IF(M146&gt;0,ROUND(L146/M146,4),0)</f>
        <v>0</v>
      </c>
      <c r="O146" s="39"/>
      <c r="P146" s="40"/>
      <c r="Q146" s="38">
        <f>ROUND(ROUND(N146,4)*(1-O146),4)</f>
        <v>0</v>
      </c>
      <c r="R146" s="38">
        <f>ROUND(ROUND(Q146,4)*(1+P146),4)</f>
        <v>0</v>
      </c>
      <c r="S146" s="38">
        <f>ROUND($I146*Q146,4)</f>
        <v>0</v>
      </c>
      <c r="T146" s="38">
        <f>ROUND($I146*R146,4)</f>
        <v>0</v>
      </c>
      <c r="U146" s="41"/>
      <c r="V146" s="41"/>
      <c r="W146" s="41"/>
      <c r="X146" s="41"/>
      <c r="Y146" s="42"/>
    </row>
    <row r="147" spans="1:25" ht="38.25" x14ac:dyDescent="0.25">
      <c r="A147" s="56" t="s">
        <v>84</v>
      </c>
      <c r="B147" s="11">
        <v>17</v>
      </c>
      <c r="C147" s="33" t="s">
        <v>633</v>
      </c>
      <c r="D147" s="33" t="s">
        <v>634</v>
      </c>
      <c r="E147" s="33" t="s">
        <v>152</v>
      </c>
      <c r="F147" s="33" t="s">
        <v>84</v>
      </c>
      <c r="G147" s="33" t="s">
        <v>84</v>
      </c>
      <c r="H147" s="34" t="s">
        <v>88</v>
      </c>
      <c r="I147" s="35">
        <v>1</v>
      </c>
      <c r="J147" s="60"/>
      <c r="K147" s="11">
        <v>1</v>
      </c>
      <c r="L147" s="36"/>
      <c r="M147" s="37"/>
      <c r="N147" s="38">
        <f>IF(M147&gt;0,ROUND(L147/M147,4),0)</f>
        <v>0</v>
      </c>
      <c r="O147" s="39"/>
      <c r="P147" s="40"/>
      <c r="Q147" s="38">
        <f>ROUND(ROUND(N147,4)*(1-O147),4)</f>
        <v>0</v>
      </c>
      <c r="R147" s="38">
        <f>ROUND(ROUND(Q147,4)*(1+P147),4)</f>
        <v>0</v>
      </c>
      <c r="S147" s="38">
        <f>ROUND($I147*Q147,4)</f>
        <v>0</v>
      </c>
      <c r="T147" s="38">
        <f>ROUND($I147*R147,4)</f>
        <v>0</v>
      </c>
      <c r="U147" s="41"/>
      <c r="V147" s="41"/>
      <c r="W147" s="41"/>
      <c r="X147" s="41"/>
      <c r="Y147" s="42"/>
    </row>
    <row r="148" spans="1:25" ht="38.25" x14ac:dyDescent="0.25">
      <c r="A148" s="56" t="s">
        <v>84</v>
      </c>
      <c r="B148" s="11">
        <v>18</v>
      </c>
      <c r="C148" s="33" t="s">
        <v>635</v>
      </c>
      <c r="D148" s="33" t="s">
        <v>615</v>
      </c>
      <c r="E148" s="33" t="s">
        <v>152</v>
      </c>
      <c r="F148" s="33" t="s">
        <v>84</v>
      </c>
      <c r="G148" s="33" t="s">
        <v>84</v>
      </c>
      <c r="H148" s="34" t="s">
        <v>88</v>
      </c>
      <c r="I148" s="35">
        <v>1</v>
      </c>
      <c r="J148" s="60"/>
      <c r="K148" s="11">
        <v>1</v>
      </c>
      <c r="L148" s="36"/>
      <c r="M148" s="37"/>
      <c r="N148" s="38">
        <f>IF(M148&gt;0,ROUND(L148/M148,4),0)</f>
        <v>0</v>
      </c>
      <c r="O148" s="39"/>
      <c r="P148" s="40"/>
      <c r="Q148" s="38">
        <f>ROUND(ROUND(N148,4)*(1-O148),4)</f>
        <v>0</v>
      </c>
      <c r="R148" s="38">
        <f>ROUND(ROUND(Q148,4)*(1+P148),4)</f>
        <v>0</v>
      </c>
      <c r="S148" s="38">
        <f>ROUND($I148*Q148,4)</f>
        <v>0</v>
      </c>
      <c r="T148" s="38">
        <f>ROUND($I148*R148,4)</f>
        <v>0</v>
      </c>
      <c r="U148" s="41"/>
      <c r="V148" s="41"/>
      <c r="W148" s="41"/>
      <c r="X148" s="41"/>
      <c r="Y148" s="42"/>
    </row>
    <row r="149" spans="1:25" ht="38.25" x14ac:dyDescent="0.25">
      <c r="A149" s="56" t="s">
        <v>84</v>
      </c>
      <c r="B149" s="11">
        <v>19</v>
      </c>
      <c r="C149" s="33" t="s">
        <v>636</v>
      </c>
      <c r="D149" s="33" t="s">
        <v>634</v>
      </c>
      <c r="E149" s="33" t="s">
        <v>152</v>
      </c>
      <c r="F149" s="33" t="s">
        <v>84</v>
      </c>
      <c r="G149" s="33" t="s">
        <v>84</v>
      </c>
      <c r="H149" s="34" t="s">
        <v>88</v>
      </c>
      <c r="I149" s="35">
        <v>1</v>
      </c>
      <c r="J149" s="60"/>
      <c r="K149" s="11">
        <v>1</v>
      </c>
      <c r="L149" s="36"/>
      <c r="M149" s="37"/>
      <c r="N149" s="38">
        <f>IF(M149&gt;0,ROUND(L149/M149,4),0)</f>
        <v>0</v>
      </c>
      <c r="O149" s="39"/>
      <c r="P149" s="40"/>
      <c r="Q149" s="38">
        <f>ROUND(ROUND(N149,4)*(1-O149),4)</f>
        <v>0</v>
      </c>
      <c r="R149" s="38">
        <f>ROUND(ROUND(Q149,4)*(1+P149),4)</f>
        <v>0</v>
      </c>
      <c r="S149" s="38">
        <f>ROUND($I149*Q149,4)</f>
        <v>0</v>
      </c>
      <c r="T149" s="38">
        <f>ROUND($I149*R149,4)</f>
        <v>0</v>
      </c>
      <c r="U149" s="41"/>
      <c r="V149" s="41"/>
      <c r="W149" s="41"/>
      <c r="X149" s="41"/>
      <c r="Y149" s="42"/>
    </row>
    <row r="150" spans="1:25" ht="38.25" x14ac:dyDescent="0.25">
      <c r="A150" s="56" t="s">
        <v>84</v>
      </c>
      <c r="B150" s="11">
        <v>20</v>
      </c>
      <c r="C150" s="33" t="s">
        <v>637</v>
      </c>
      <c r="D150" s="33" t="s">
        <v>619</v>
      </c>
      <c r="E150" s="33" t="s">
        <v>152</v>
      </c>
      <c r="F150" s="33" t="s">
        <v>84</v>
      </c>
      <c r="G150" s="33" t="s">
        <v>84</v>
      </c>
      <c r="H150" s="34" t="s">
        <v>88</v>
      </c>
      <c r="I150" s="35">
        <v>1</v>
      </c>
      <c r="J150" s="60"/>
      <c r="K150" s="11">
        <v>1</v>
      </c>
      <c r="L150" s="36"/>
      <c r="M150" s="37"/>
      <c r="N150" s="38">
        <f>IF(M150&gt;0,ROUND(L150/M150,4),0)</f>
        <v>0</v>
      </c>
      <c r="O150" s="39"/>
      <c r="P150" s="40"/>
      <c r="Q150" s="38">
        <f>ROUND(ROUND(N150,4)*(1-O150),4)</f>
        <v>0</v>
      </c>
      <c r="R150" s="38">
        <f>ROUND(ROUND(Q150,4)*(1+P150),4)</f>
        <v>0</v>
      </c>
      <c r="S150" s="38">
        <f>ROUND($I150*Q150,4)</f>
        <v>0</v>
      </c>
      <c r="T150" s="38">
        <f>ROUND($I150*R150,4)</f>
        <v>0</v>
      </c>
      <c r="U150" s="41"/>
      <c r="V150" s="41"/>
      <c r="W150" s="41"/>
      <c r="X150" s="41"/>
      <c r="Y150" s="42"/>
    </row>
    <row r="151" spans="1:25" ht="38.25" x14ac:dyDescent="0.25">
      <c r="A151" s="56" t="s">
        <v>84</v>
      </c>
      <c r="B151" s="11">
        <v>21</v>
      </c>
      <c r="C151" s="33" t="s">
        <v>638</v>
      </c>
      <c r="D151" s="33" t="s">
        <v>639</v>
      </c>
      <c r="E151" s="33" t="s">
        <v>152</v>
      </c>
      <c r="F151" s="33" t="s">
        <v>84</v>
      </c>
      <c r="G151" s="33" t="s">
        <v>84</v>
      </c>
      <c r="H151" s="34" t="s">
        <v>88</v>
      </c>
      <c r="I151" s="35">
        <v>1</v>
      </c>
      <c r="J151" s="60"/>
      <c r="K151" s="11">
        <v>1</v>
      </c>
      <c r="L151" s="36"/>
      <c r="M151" s="37"/>
      <c r="N151" s="38">
        <f>IF(M151&gt;0,ROUND(L151/M151,4),0)</f>
        <v>0</v>
      </c>
      <c r="O151" s="39"/>
      <c r="P151" s="40"/>
      <c r="Q151" s="38">
        <f>ROUND(ROUND(N151,4)*(1-O151),4)</f>
        <v>0</v>
      </c>
      <c r="R151" s="38">
        <f>ROUND(ROUND(Q151,4)*(1+P151),4)</f>
        <v>0</v>
      </c>
      <c r="S151" s="38">
        <f>ROUND($I151*Q151,4)</f>
        <v>0</v>
      </c>
      <c r="T151" s="38">
        <f>ROUND($I151*R151,4)</f>
        <v>0</v>
      </c>
      <c r="U151" s="41"/>
      <c r="V151" s="41"/>
      <c r="W151" s="41"/>
      <c r="X151" s="41"/>
      <c r="Y151" s="42"/>
    </row>
    <row r="152" spans="1:25" ht="38.25" x14ac:dyDescent="0.25">
      <c r="A152" s="56" t="s">
        <v>84</v>
      </c>
      <c r="B152" s="11">
        <v>22</v>
      </c>
      <c r="C152" s="33" t="s">
        <v>640</v>
      </c>
      <c r="D152" s="33" t="s">
        <v>619</v>
      </c>
      <c r="E152" s="33" t="s">
        <v>152</v>
      </c>
      <c r="F152" s="33" t="s">
        <v>84</v>
      </c>
      <c r="G152" s="33" t="s">
        <v>84</v>
      </c>
      <c r="H152" s="34" t="s">
        <v>88</v>
      </c>
      <c r="I152" s="35">
        <v>1</v>
      </c>
      <c r="J152" s="60"/>
      <c r="K152" s="11">
        <v>1</v>
      </c>
      <c r="L152" s="36"/>
      <c r="M152" s="37"/>
      <c r="N152" s="38">
        <f>IF(M152&gt;0,ROUND(L152/M152,4),0)</f>
        <v>0</v>
      </c>
      <c r="O152" s="39"/>
      <c r="P152" s="40"/>
      <c r="Q152" s="38">
        <f>ROUND(ROUND(N152,4)*(1-O152),4)</f>
        <v>0</v>
      </c>
      <c r="R152" s="38">
        <f>ROUND(ROUND(Q152,4)*(1+P152),4)</f>
        <v>0</v>
      </c>
      <c r="S152" s="38">
        <f>ROUND($I152*Q152,4)</f>
        <v>0</v>
      </c>
      <c r="T152" s="38">
        <f>ROUND($I152*R152,4)</f>
        <v>0</v>
      </c>
      <c r="U152" s="41"/>
      <c r="V152" s="41"/>
      <c r="W152" s="41"/>
      <c r="X152" s="41"/>
      <c r="Y152" s="42"/>
    </row>
    <row r="153" spans="1:25" ht="38.25" x14ac:dyDescent="0.25">
      <c r="A153" s="56" t="s">
        <v>84</v>
      </c>
      <c r="B153" s="11">
        <v>23</v>
      </c>
      <c r="C153" s="33" t="s">
        <v>641</v>
      </c>
      <c r="D153" s="33" t="s">
        <v>623</v>
      </c>
      <c r="E153" s="33" t="s">
        <v>152</v>
      </c>
      <c r="F153" s="33" t="s">
        <v>84</v>
      </c>
      <c r="G153" s="33" t="s">
        <v>84</v>
      </c>
      <c r="H153" s="34" t="s">
        <v>88</v>
      </c>
      <c r="I153" s="35">
        <v>1</v>
      </c>
      <c r="J153" s="60"/>
      <c r="K153" s="11">
        <v>1</v>
      </c>
      <c r="L153" s="36"/>
      <c r="M153" s="37"/>
      <c r="N153" s="38">
        <f>IF(M153&gt;0,ROUND(L153/M153,4),0)</f>
        <v>0</v>
      </c>
      <c r="O153" s="39"/>
      <c r="P153" s="40"/>
      <c r="Q153" s="38">
        <f>ROUND(ROUND(N153,4)*(1-O153),4)</f>
        <v>0</v>
      </c>
      <c r="R153" s="38">
        <f>ROUND(ROUND(Q153,4)*(1+P153),4)</f>
        <v>0</v>
      </c>
      <c r="S153" s="38">
        <f>ROUND($I153*Q153,4)</f>
        <v>0</v>
      </c>
      <c r="T153" s="38">
        <f>ROUND($I153*R153,4)</f>
        <v>0</v>
      </c>
      <c r="U153" s="41"/>
      <c r="V153" s="41"/>
      <c r="W153" s="41"/>
      <c r="X153" s="41"/>
      <c r="Y153" s="42"/>
    </row>
    <row r="154" spans="1:25" ht="38.25" x14ac:dyDescent="0.25">
      <c r="A154" s="56" t="s">
        <v>84</v>
      </c>
      <c r="B154" s="11">
        <v>24</v>
      </c>
      <c r="C154" s="33" t="s">
        <v>642</v>
      </c>
      <c r="D154" s="33" t="s">
        <v>625</v>
      </c>
      <c r="E154" s="33" t="s">
        <v>152</v>
      </c>
      <c r="F154" s="33" t="s">
        <v>84</v>
      </c>
      <c r="G154" s="33" t="s">
        <v>84</v>
      </c>
      <c r="H154" s="34" t="s">
        <v>88</v>
      </c>
      <c r="I154" s="35">
        <v>1</v>
      </c>
      <c r="J154" s="60"/>
      <c r="K154" s="11">
        <v>1</v>
      </c>
      <c r="L154" s="36"/>
      <c r="M154" s="37"/>
      <c r="N154" s="38">
        <f>IF(M154&gt;0,ROUND(L154/M154,4),0)</f>
        <v>0</v>
      </c>
      <c r="O154" s="39"/>
      <c r="P154" s="40"/>
      <c r="Q154" s="38">
        <f>ROUND(ROUND(N154,4)*(1-O154),4)</f>
        <v>0</v>
      </c>
      <c r="R154" s="38">
        <f>ROUND(ROUND(Q154,4)*(1+P154),4)</f>
        <v>0</v>
      </c>
      <c r="S154" s="38">
        <f>ROUND($I154*Q154,4)</f>
        <v>0</v>
      </c>
      <c r="T154" s="38">
        <f>ROUND($I154*R154,4)</f>
        <v>0</v>
      </c>
      <c r="U154" s="41"/>
      <c r="V154" s="41"/>
      <c r="W154" s="41"/>
      <c r="X154" s="41"/>
      <c r="Y154" s="42"/>
    </row>
    <row r="155" spans="1:25" ht="38.25" x14ac:dyDescent="0.25">
      <c r="A155" s="56" t="s">
        <v>84</v>
      </c>
      <c r="B155" s="11">
        <v>25</v>
      </c>
      <c r="C155" s="33" t="s">
        <v>643</v>
      </c>
      <c r="D155" s="33" t="s">
        <v>623</v>
      </c>
      <c r="E155" s="33" t="s">
        <v>152</v>
      </c>
      <c r="F155" s="33" t="s">
        <v>84</v>
      </c>
      <c r="G155" s="33" t="s">
        <v>84</v>
      </c>
      <c r="H155" s="34" t="s">
        <v>88</v>
      </c>
      <c r="I155" s="35">
        <v>1</v>
      </c>
      <c r="J155" s="60"/>
      <c r="K155" s="11">
        <v>1</v>
      </c>
      <c r="L155" s="36"/>
      <c r="M155" s="37"/>
      <c r="N155" s="38">
        <f>IF(M155&gt;0,ROUND(L155/M155,4),0)</f>
        <v>0</v>
      </c>
      <c r="O155" s="39"/>
      <c r="P155" s="40"/>
      <c r="Q155" s="38">
        <f>ROUND(ROUND(N155,4)*(1-O155),4)</f>
        <v>0</v>
      </c>
      <c r="R155" s="38">
        <f>ROUND(ROUND(Q155,4)*(1+P155),4)</f>
        <v>0</v>
      </c>
      <c r="S155" s="38">
        <f>ROUND($I155*Q155,4)</f>
        <v>0</v>
      </c>
      <c r="T155" s="38">
        <f>ROUND($I155*R155,4)</f>
        <v>0</v>
      </c>
      <c r="U155" s="41"/>
      <c r="V155" s="41"/>
      <c r="W155" s="41"/>
      <c r="X155" s="41"/>
      <c r="Y155" s="42"/>
    </row>
    <row r="156" spans="1:25" ht="38.25" x14ac:dyDescent="0.25">
      <c r="A156" s="56" t="s">
        <v>84</v>
      </c>
      <c r="B156" s="11">
        <v>26</v>
      </c>
      <c r="C156" s="33" t="s">
        <v>644</v>
      </c>
      <c r="D156" s="33" t="s">
        <v>645</v>
      </c>
      <c r="E156" s="33" t="s">
        <v>152</v>
      </c>
      <c r="F156" s="33" t="s">
        <v>84</v>
      </c>
      <c r="G156" s="33" t="s">
        <v>84</v>
      </c>
      <c r="H156" s="34" t="s">
        <v>88</v>
      </c>
      <c r="I156" s="35">
        <v>1</v>
      </c>
      <c r="J156" s="60"/>
      <c r="K156" s="11">
        <v>1</v>
      </c>
      <c r="L156" s="36"/>
      <c r="M156" s="37"/>
      <c r="N156" s="38">
        <f>IF(M156&gt;0,ROUND(L156/M156,4),0)</f>
        <v>0</v>
      </c>
      <c r="O156" s="39"/>
      <c r="P156" s="40"/>
      <c r="Q156" s="38">
        <f>ROUND(ROUND(N156,4)*(1-O156),4)</f>
        <v>0</v>
      </c>
      <c r="R156" s="38">
        <f>ROUND(ROUND(Q156,4)*(1+P156),4)</f>
        <v>0</v>
      </c>
      <c r="S156" s="38">
        <f>ROUND($I156*Q156,4)</f>
        <v>0</v>
      </c>
      <c r="T156" s="38">
        <f>ROUND($I156*R156,4)</f>
        <v>0</v>
      </c>
      <c r="U156" s="41"/>
      <c r="V156" s="41"/>
      <c r="W156" s="41"/>
      <c r="X156" s="41"/>
      <c r="Y156" s="42"/>
    </row>
    <row r="157" spans="1:25" ht="38.25" x14ac:dyDescent="0.25">
      <c r="A157" s="56" t="s">
        <v>84</v>
      </c>
      <c r="B157" s="11">
        <v>27</v>
      </c>
      <c r="C157" s="33" t="s">
        <v>646</v>
      </c>
      <c r="D157" s="33" t="s">
        <v>647</v>
      </c>
      <c r="E157" s="33" t="s">
        <v>152</v>
      </c>
      <c r="F157" s="33" t="s">
        <v>84</v>
      </c>
      <c r="G157" s="33" t="s">
        <v>84</v>
      </c>
      <c r="H157" s="34" t="s">
        <v>88</v>
      </c>
      <c r="I157" s="35">
        <v>1</v>
      </c>
      <c r="J157" s="60"/>
      <c r="K157" s="11">
        <v>1</v>
      </c>
      <c r="L157" s="36"/>
      <c r="M157" s="37"/>
      <c r="N157" s="38">
        <f>IF(M157&gt;0,ROUND(L157/M157,4),0)</f>
        <v>0</v>
      </c>
      <c r="O157" s="39"/>
      <c r="P157" s="40"/>
      <c r="Q157" s="38">
        <f>ROUND(ROUND(N157,4)*(1-O157),4)</f>
        <v>0</v>
      </c>
      <c r="R157" s="38">
        <f>ROUND(ROUND(Q157,4)*(1+P157),4)</f>
        <v>0</v>
      </c>
      <c r="S157" s="38">
        <f>ROUND($I157*Q157,4)</f>
        <v>0</v>
      </c>
      <c r="T157" s="38">
        <f>ROUND($I157*R157,4)</f>
        <v>0</v>
      </c>
      <c r="U157" s="41"/>
      <c r="V157" s="41"/>
      <c r="W157" s="41"/>
      <c r="X157" s="41"/>
      <c r="Y157" s="42"/>
    </row>
    <row r="158" spans="1:25" ht="38.25" x14ac:dyDescent="0.25">
      <c r="A158" s="56" t="s">
        <v>84</v>
      </c>
      <c r="B158" s="11">
        <v>28</v>
      </c>
      <c r="C158" s="33" t="s">
        <v>648</v>
      </c>
      <c r="D158" s="33" t="s">
        <v>645</v>
      </c>
      <c r="E158" s="33" t="s">
        <v>152</v>
      </c>
      <c r="F158" s="33" t="s">
        <v>84</v>
      </c>
      <c r="G158" s="33" t="s">
        <v>84</v>
      </c>
      <c r="H158" s="34" t="s">
        <v>88</v>
      </c>
      <c r="I158" s="35">
        <v>1</v>
      </c>
      <c r="J158" s="60"/>
      <c r="K158" s="11">
        <v>1</v>
      </c>
      <c r="L158" s="36"/>
      <c r="M158" s="37"/>
      <c r="N158" s="38">
        <f>IF(M158&gt;0,ROUND(L158/M158,4),0)</f>
        <v>0</v>
      </c>
      <c r="O158" s="39"/>
      <c r="P158" s="40"/>
      <c r="Q158" s="38">
        <f>ROUND(ROUND(N158,4)*(1-O158),4)</f>
        <v>0</v>
      </c>
      <c r="R158" s="38">
        <f>ROUND(ROUND(Q158,4)*(1+P158),4)</f>
        <v>0</v>
      </c>
      <c r="S158" s="38">
        <f>ROUND($I158*Q158,4)</f>
        <v>0</v>
      </c>
      <c r="T158" s="38">
        <f>ROUND($I158*R158,4)</f>
        <v>0</v>
      </c>
      <c r="U158" s="41"/>
      <c r="V158" s="41"/>
      <c r="W158" s="41"/>
      <c r="X158" s="41"/>
      <c r="Y158" s="42"/>
    </row>
    <row r="159" spans="1:25" x14ac:dyDescent="0.25">
      <c r="A159" s="56" t="s">
        <v>84</v>
      </c>
      <c r="B159" s="11">
        <v>29</v>
      </c>
      <c r="C159" s="33" t="s">
        <v>649</v>
      </c>
      <c r="D159" s="33" t="s">
        <v>650</v>
      </c>
      <c r="E159" s="33" t="s">
        <v>152</v>
      </c>
      <c r="F159" s="33" t="s">
        <v>84</v>
      </c>
      <c r="G159" s="33" t="s">
        <v>84</v>
      </c>
      <c r="H159" s="34" t="s">
        <v>88</v>
      </c>
      <c r="I159" s="35">
        <v>1</v>
      </c>
      <c r="J159" s="60"/>
      <c r="K159" s="11">
        <v>1</v>
      </c>
      <c r="L159" s="36"/>
      <c r="M159" s="37"/>
      <c r="N159" s="38">
        <f>IF(M159&gt;0,ROUND(L159/M159,4),0)</f>
        <v>0</v>
      </c>
      <c r="O159" s="39"/>
      <c r="P159" s="40"/>
      <c r="Q159" s="38">
        <f>ROUND(ROUND(N159,4)*(1-O159),4)</f>
        <v>0</v>
      </c>
      <c r="R159" s="38">
        <f>ROUND(ROUND(Q159,4)*(1+P159),4)</f>
        <v>0</v>
      </c>
      <c r="S159" s="38">
        <f>ROUND($I159*Q159,4)</f>
        <v>0</v>
      </c>
      <c r="T159" s="38">
        <f>ROUND($I159*R159,4)</f>
        <v>0</v>
      </c>
      <c r="U159" s="41"/>
      <c r="V159" s="41"/>
      <c r="W159" s="41"/>
      <c r="X159" s="41"/>
      <c r="Y159" s="42"/>
    </row>
    <row r="160" spans="1:25" x14ac:dyDescent="0.25">
      <c r="A160" s="56" t="s">
        <v>84</v>
      </c>
      <c r="B160" s="11">
        <v>30</v>
      </c>
      <c r="C160" s="33" t="s">
        <v>651</v>
      </c>
      <c r="D160" s="33" t="s">
        <v>650</v>
      </c>
      <c r="E160" s="33" t="s">
        <v>152</v>
      </c>
      <c r="F160" s="33" t="s">
        <v>84</v>
      </c>
      <c r="G160" s="33" t="s">
        <v>84</v>
      </c>
      <c r="H160" s="34" t="s">
        <v>88</v>
      </c>
      <c r="I160" s="35">
        <v>1</v>
      </c>
      <c r="J160" s="60"/>
      <c r="K160" s="11">
        <v>1</v>
      </c>
      <c r="L160" s="36"/>
      <c r="M160" s="37"/>
      <c r="N160" s="38">
        <f>IF(M160&gt;0,ROUND(L160/M160,4),0)</f>
        <v>0</v>
      </c>
      <c r="O160" s="39"/>
      <c r="P160" s="40"/>
      <c r="Q160" s="38">
        <f>ROUND(ROUND(N160,4)*(1-O160),4)</f>
        <v>0</v>
      </c>
      <c r="R160" s="38">
        <f>ROUND(ROUND(Q160,4)*(1+P160),4)</f>
        <v>0</v>
      </c>
      <c r="S160" s="38">
        <f>ROUND($I160*Q160,4)</f>
        <v>0</v>
      </c>
      <c r="T160" s="38">
        <f>ROUND($I160*R160,4)</f>
        <v>0</v>
      </c>
      <c r="U160" s="41"/>
      <c r="V160" s="41"/>
      <c r="W160" s="41"/>
      <c r="X160" s="41"/>
      <c r="Y160" s="42"/>
    </row>
    <row r="161" spans="1:25" x14ac:dyDescent="0.25">
      <c r="A161" s="56" t="s">
        <v>84</v>
      </c>
      <c r="B161" s="11">
        <v>31</v>
      </c>
      <c r="C161" s="33" t="s">
        <v>652</v>
      </c>
      <c r="D161" s="33" t="s">
        <v>650</v>
      </c>
      <c r="E161" s="33" t="s">
        <v>152</v>
      </c>
      <c r="F161" s="33" t="s">
        <v>84</v>
      </c>
      <c r="G161" s="33" t="s">
        <v>84</v>
      </c>
      <c r="H161" s="34" t="s">
        <v>88</v>
      </c>
      <c r="I161" s="35">
        <v>1</v>
      </c>
      <c r="J161" s="60"/>
      <c r="K161" s="11">
        <v>1</v>
      </c>
      <c r="L161" s="36"/>
      <c r="M161" s="37"/>
      <c r="N161" s="38">
        <f>IF(M161&gt;0,ROUND(L161/M161,4),0)</f>
        <v>0</v>
      </c>
      <c r="O161" s="39"/>
      <c r="P161" s="40"/>
      <c r="Q161" s="38">
        <f>ROUND(ROUND(N161,4)*(1-O161),4)</f>
        <v>0</v>
      </c>
      <c r="R161" s="38">
        <f>ROUND(ROUND(Q161,4)*(1+P161),4)</f>
        <v>0</v>
      </c>
      <c r="S161" s="38">
        <f>ROUND($I161*Q161,4)</f>
        <v>0</v>
      </c>
      <c r="T161" s="38">
        <f>ROUND($I161*R161,4)</f>
        <v>0</v>
      </c>
      <c r="U161" s="41"/>
      <c r="V161" s="41"/>
      <c r="W161" s="41"/>
      <c r="X161" s="41"/>
      <c r="Y161" s="42"/>
    </row>
    <row r="162" spans="1:25" x14ac:dyDescent="0.25">
      <c r="A162" s="56" t="s">
        <v>84</v>
      </c>
      <c r="B162" s="11">
        <v>32</v>
      </c>
      <c r="C162" s="33" t="s">
        <v>653</v>
      </c>
      <c r="D162" s="33" t="s">
        <v>650</v>
      </c>
      <c r="E162" s="33" t="s">
        <v>152</v>
      </c>
      <c r="F162" s="33" t="s">
        <v>84</v>
      </c>
      <c r="G162" s="33" t="s">
        <v>84</v>
      </c>
      <c r="H162" s="34" t="s">
        <v>88</v>
      </c>
      <c r="I162" s="35">
        <v>1</v>
      </c>
      <c r="J162" s="60"/>
      <c r="K162" s="11">
        <v>1</v>
      </c>
      <c r="L162" s="36"/>
      <c r="M162" s="37"/>
      <c r="N162" s="38">
        <f>IF(M162&gt;0,ROUND(L162/M162,4),0)</f>
        <v>0</v>
      </c>
      <c r="O162" s="39"/>
      <c r="P162" s="40"/>
      <c r="Q162" s="38">
        <f>ROUND(ROUND(N162,4)*(1-O162),4)</f>
        <v>0</v>
      </c>
      <c r="R162" s="38">
        <f>ROUND(ROUND(Q162,4)*(1+P162),4)</f>
        <v>0</v>
      </c>
      <c r="S162" s="38">
        <f>ROUND($I162*Q162,4)</f>
        <v>0</v>
      </c>
      <c r="T162" s="38">
        <f>ROUND($I162*R162,4)</f>
        <v>0</v>
      </c>
      <c r="U162" s="41"/>
      <c r="V162" s="41"/>
      <c r="W162" s="41"/>
      <c r="X162" s="41"/>
      <c r="Y162" s="42"/>
    </row>
    <row r="163" spans="1:25" x14ac:dyDescent="0.25">
      <c r="A163" s="56" t="s">
        <v>84</v>
      </c>
      <c r="B163" s="11">
        <v>33</v>
      </c>
      <c r="C163" s="33" t="s">
        <v>654</v>
      </c>
      <c r="D163" s="33" t="s">
        <v>650</v>
      </c>
      <c r="E163" s="33" t="s">
        <v>152</v>
      </c>
      <c r="F163" s="33" t="s">
        <v>84</v>
      </c>
      <c r="G163" s="33" t="s">
        <v>84</v>
      </c>
      <c r="H163" s="34" t="s">
        <v>88</v>
      </c>
      <c r="I163" s="35">
        <v>1</v>
      </c>
      <c r="J163" s="60"/>
      <c r="K163" s="11">
        <v>1</v>
      </c>
      <c r="L163" s="36"/>
      <c r="M163" s="37"/>
      <c r="N163" s="38">
        <f>IF(M163&gt;0,ROUND(L163/M163,4),0)</f>
        <v>0</v>
      </c>
      <c r="O163" s="39"/>
      <c r="P163" s="40"/>
      <c r="Q163" s="38">
        <f>ROUND(ROUND(N163,4)*(1-O163),4)</f>
        <v>0</v>
      </c>
      <c r="R163" s="38">
        <f>ROUND(ROUND(Q163,4)*(1+P163),4)</f>
        <v>0</v>
      </c>
      <c r="S163" s="38">
        <f>ROUND($I163*Q163,4)</f>
        <v>0</v>
      </c>
      <c r="T163" s="38">
        <f>ROUND($I163*R163,4)</f>
        <v>0</v>
      </c>
      <c r="U163" s="41"/>
      <c r="V163" s="41"/>
      <c r="W163" s="41"/>
      <c r="X163" s="41"/>
      <c r="Y163" s="42"/>
    </row>
    <row r="164" spans="1:25" x14ac:dyDescent="0.25">
      <c r="A164" s="56" t="s">
        <v>84</v>
      </c>
      <c r="B164" s="11">
        <v>34</v>
      </c>
      <c r="C164" s="33" t="s">
        <v>655</v>
      </c>
      <c r="D164" s="33" t="s">
        <v>656</v>
      </c>
      <c r="E164" s="33" t="s">
        <v>595</v>
      </c>
      <c r="F164" s="33" t="s">
        <v>84</v>
      </c>
      <c r="G164" s="33" t="s">
        <v>84</v>
      </c>
      <c r="H164" s="34" t="s">
        <v>88</v>
      </c>
      <c r="I164" s="35">
        <v>1</v>
      </c>
      <c r="J164" s="60"/>
      <c r="K164" s="11">
        <v>1</v>
      </c>
      <c r="L164" s="36"/>
      <c r="M164" s="37"/>
      <c r="N164" s="38">
        <f>IF(M164&gt;0,ROUND(L164/M164,4),0)</f>
        <v>0</v>
      </c>
      <c r="O164" s="39"/>
      <c r="P164" s="40"/>
      <c r="Q164" s="38">
        <f>ROUND(ROUND(N164,4)*(1-O164),4)</f>
        <v>0</v>
      </c>
      <c r="R164" s="38">
        <f>ROUND(ROUND(Q164,4)*(1+P164),4)</f>
        <v>0</v>
      </c>
      <c r="S164" s="38">
        <f>ROUND($I164*Q164,4)</f>
        <v>0</v>
      </c>
      <c r="T164" s="38">
        <f>ROUND($I164*R164,4)</f>
        <v>0</v>
      </c>
      <c r="U164" s="41"/>
      <c r="V164" s="41"/>
      <c r="W164" s="41"/>
      <c r="X164" s="41"/>
      <c r="Y164" s="42"/>
    </row>
    <row r="165" spans="1:25" x14ac:dyDescent="0.25">
      <c r="A165" s="56" t="s">
        <v>84</v>
      </c>
      <c r="B165" s="11">
        <v>35</v>
      </c>
      <c r="C165" s="33" t="s">
        <v>657</v>
      </c>
      <c r="D165" s="33" t="s">
        <v>656</v>
      </c>
      <c r="E165" s="33" t="s">
        <v>595</v>
      </c>
      <c r="F165" s="33" t="s">
        <v>84</v>
      </c>
      <c r="G165" s="33" t="s">
        <v>84</v>
      </c>
      <c r="H165" s="34" t="s">
        <v>88</v>
      </c>
      <c r="I165" s="35">
        <v>1</v>
      </c>
      <c r="J165" s="60"/>
      <c r="K165" s="11">
        <v>1</v>
      </c>
      <c r="L165" s="36"/>
      <c r="M165" s="37"/>
      <c r="N165" s="38">
        <f>IF(M165&gt;0,ROUND(L165/M165,4),0)</f>
        <v>0</v>
      </c>
      <c r="O165" s="39"/>
      <c r="P165" s="40"/>
      <c r="Q165" s="38">
        <f>ROUND(ROUND(N165,4)*(1-O165),4)</f>
        <v>0</v>
      </c>
      <c r="R165" s="38">
        <f>ROUND(ROUND(Q165,4)*(1+P165),4)</f>
        <v>0</v>
      </c>
      <c r="S165" s="38">
        <f>ROUND($I165*Q165,4)</f>
        <v>0</v>
      </c>
      <c r="T165" s="38">
        <f>ROUND($I165*R165,4)</f>
        <v>0</v>
      </c>
      <c r="U165" s="41"/>
      <c r="V165" s="41"/>
      <c r="W165" s="41"/>
      <c r="X165" s="41"/>
      <c r="Y165" s="42"/>
    </row>
    <row r="166" spans="1:25" x14ac:dyDescent="0.25">
      <c r="A166" s="56" t="s">
        <v>84</v>
      </c>
      <c r="B166" s="11">
        <v>36</v>
      </c>
      <c r="C166" s="33" t="s">
        <v>658</v>
      </c>
      <c r="D166" s="33" t="s">
        <v>656</v>
      </c>
      <c r="E166" s="33" t="s">
        <v>595</v>
      </c>
      <c r="F166" s="33" t="s">
        <v>84</v>
      </c>
      <c r="G166" s="33" t="s">
        <v>84</v>
      </c>
      <c r="H166" s="34" t="s">
        <v>88</v>
      </c>
      <c r="I166" s="35">
        <v>1</v>
      </c>
      <c r="J166" s="60"/>
      <c r="K166" s="11">
        <v>1</v>
      </c>
      <c r="L166" s="36"/>
      <c r="M166" s="37"/>
      <c r="N166" s="38">
        <f>IF(M166&gt;0,ROUND(L166/M166,4),0)</f>
        <v>0</v>
      </c>
      <c r="O166" s="39"/>
      <c r="P166" s="40"/>
      <c r="Q166" s="38">
        <f>ROUND(ROUND(N166,4)*(1-O166),4)</f>
        <v>0</v>
      </c>
      <c r="R166" s="38">
        <f>ROUND(ROUND(Q166,4)*(1+P166),4)</f>
        <v>0</v>
      </c>
      <c r="S166" s="38">
        <f>ROUND($I166*Q166,4)</f>
        <v>0</v>
      </c>
      <c r="T166" s="38">
        <f>ROUND($I166*R166,4)</f>
        <v>0</v>
      </c>
      <c r="U166" s="41"/>
      <c r="V166" s="41"/>
      <c r="W166" s="41"/>
      <c r="X166" s="41"/>
      <c r="Y166" s="42"/>
    </row>
    <row r="167" spans="1:25" x14ac:dyDescent="0.25">
      <c r="A167" s="56" t="s">
        <v>84</v>
      </c>
      <c r="B167" s="11">
        <v>37</v>
      </c>
      <c r="C167" s="33" t="s">
        <v>659</v>
      </c>
      <c r="D167" s="33" t="s">
        <v>656</v>
      </c>
      <c r="E167" s="33" t="s">
        <v>595</v>
      </c>
      <c r="F167" s="33" t="s">
        <v>84</v>
      </c>
      <c r="G167" s="33" t="s">
        <v>84</v>
      </c>
      <c r="H167" s="34" t="s">
        <v>88</v>
      </c>
      <c r="I167" s="35">
        <v>80</v>
      </c>
      <c r="J167" s="60"/>
      <c r="K167" s="11">
        <v>1</v>
      </c>
      <c r="L167" s="36"/>
      <c r="M167" s="37"/>
      <c r="N167" s="38">
        <f>IF(M167&gt;0,ROUND(L167/M167,4),0)</f>
        <v>0</v>
      </c>
      <c r="O167" s="39"/>
      <c r="P167" s="40"/>
      <c r="Q167" s="38">
        <f>ROUND(ROUND(N167,4)*(1-O167),4)</f>
        <v>0</v>
      </c>
      <c r="R167" s="38">
        <f>ROUND(ROUND(Q167,4)*(1+P167),4)</f>
        <v>0</v>
      </c>
      <c r="S167" s="38">
        <f>ROUND($I167*Q167,4)</f>
        <v>0</v>
      </c>
      <c r="T167" s="38">
        <f>ROUND($I167*R167,4)</f>
        <v>0</v>
      </c>
      <c r="U167" s="41"/>
      <c r="V167" s="41"/>
      <c r="W167" s="41"/>
      <c r="X167" s="41"/>
      <c r="Y167" s="42"/>
    </row>
    <row r="168" spans="1:25" x14ac:dyDescent="0.25">
      <c r="A168" s="56" t="s">
        <v>84</v>
      </c>
      <c r="B168" s="11">
        <v>38</v>
      </c>
      <c r="C168" s="33" t="s">
        <v>660</v>
      </c>
      <c r="D168" s="33" t="s">
        <v>656</v>
      </c>
      <c r="E168" s="33" t="s">
        <v>595</v>
      </c>
      <c r="F168" s="33" t="s">
        <v>84</v>
      </c>
      <c r="G168" s="33" t="s">
        <v>84</v>
      </c>
      <c r="H168" s="34" t="s">
        <v>88</v>
      </c>
      <c r="I168" s="35">
        <v>1</v>
      </c>
      <c r="J168" s="60"/>
      <c r="K168" s="11">
        <v>1</v>
      </c>
      <c r="L168" s="36"/>
      <c r="M168" s="37"/>
      <c r="N168" s="38">
        <f>IF(M168&gt;0,ROUND(L168/M168,4),0)</f>
        <v>0</v>
      </c>
      <c r="O168" s="39"/>
      <c r="P168" s="40"/>
      <c r="Q168" s="38">
        <f>ROUND(ROUND(N168,4)*(1-O168),4)</f>
        <v>0</v>
      </c>
      <c r="R168" s="38">
        <f>ROUND(ROUND(Q168,4)*(1+P168),4)</f>
        <v>0</v>
      </c>
      <c r="S168" s="38">
        <f>ROUND($I168*Q168,4)</f>
        <v>0</v>
      </c>
      <c r="T168" s="38">
        <f>ROUND($I168*R168,4)</f>
        <v>0</v>
      </c>
      <c r="U168" s="41"/>
      <c r="V168" s="41"/>
      <c r="W168" s="41"/>
      <c r="X168" s="41"/>
      <c r="Y168" s="42"/>
    </row>
    <row r="169" spans="1:25" ht="13.5" thickBot="1" x14ac:dyDescent="0.3">
      <c r="A169" s="57" t="s">
        <v>84</v>
      </c>
      <c r="B169" s="13">
        <v>39</v>
      </c>
      <c r="C169" s="43" t="s">
        <v>661</v>
      </c>
      <c r="D169" s="43" t="s">
        <v>656</v>
      </c>
      <c r="E169" s="43" t="s">
        <v>595</v>
      </c>
      <c r="F169" s="43" t="s">
        <v>84</v>
      </c>
      <c r="G169" s="43" t="s">
        <v>84</v>
      </c>
      <c r="H169" s="44" t="s">
        <v>88</v>
      </c>
      <c r="I169" s="45">
        <v>120</v>
      </c>
      <c r="J169" s="61"/>
      <c r="K169" s="13">
        <v>1</v>
      </c>
      <c r="L169" s="46"/>
      <c r="M169" s="47"/>
      <c r="N169" s="48">
        <f>IF(M169&gt;0,ROUND(L169/M169,4),0)</f>
        <v>0</v>
      </c>
      <c r="O169" s="49"/>
      <c r="P169" s="50"/>
      <c r="Q169" s="48">
        <f>ROUND(ROUND(N169,4)*(1-O169),4)</f>
        <v>0</v>
      </c>
      <c r="R169" s="48">
        <f>ROUND(ROUND(Q169,4)*(1+P169),4)</f>
        <v>0</v>
      </c>
      <c r="S169" s="48">
        <f>ROUND($I169*Q169,4)</f>
        <v>0</v>
      </c>
      <c r="T169" s="48">
        <f>ROUND($I169*R169,4)</f>
        <v>0</v>
      </c>
      <c r="U169" s="51"/>
      <c r="V169" s="51"/>
      <c r="W169" s="51"/>
      <c r="X169" s="51"/>
      <c r="Y169" s="52"/>
    </row>
    <row r="170" spans="1:25" ht="13.5" thickBot="1" x14ac:dyDescent="0.3">
      <c r="R170" s="62" t="s">
        <v>100</v>
      </c>
      <c r="S170" s="63">
        <f>SUM(S131:S169)</f>
        <v>0</v>
      </c>
      <c r="T170" s="64">
        <f>SUM(T131:T169)</f>
        <v>0</v>
      </c>
    </row>
    <row r="172" spans="1:25" ht="13.5" thickBot="1" x14ac:dyDescent="0.3"/>
    <row r="173" spans="1:25" ht="13.5" thickBot="1" x14ac:dyDescent="0.3">
      <c r="A173" s="53" t="s">
        <v>54</v>
      </c>
      <c r="B173" s="58" t="s">
        <v>197</v>
      </c>
      <c r="C173" s="19" t="s">
        <v>662</v>
      </c>
      <c r="D173" s="19"/>
      <c r="E173" s="19"/>
      <c r="F173" s="19"/>
      <c r="G173" s="19"/>
      <c r="H173" s="19" t="s">
        <v>57</v>
      </c>
      <c r="I173" s="19"/>
      <c r="J173" s="8"/>
      <c r="K173" s="7"/>
      <c r="L173" s="19" t="s">
        <v>663</v>
      </c>
      <c r="M173" s="19"/>
      <c r="N173" s="19"/>
      <c r="O173" s="19"/>
      <c r="P173" s="19"/>
      <c r="Q173" s="19"/>
      <c r="R173" s="19"/>
      <c r="S173" s="19"/>
      <c r="T173" s="19"/>
      <c r="U173" s="19"/>
      <c r="V173" s="19"/>
      <c r="W173" s="19"/>
      <c r="X173" s="19"/>
      <c r="Y173" s="8"/>
    </row>
    <row r="174" spans="1:25" ht="51.75" thickBot="1" x14ac:dyDescent="0.3">
      <c r="A174" s="54" t="s">
        <v>59</v>
      </c>
      <c r="B174" s="20" t="s">
        <v>60</v>
      </c>
      <c r="C174" s="21" t="s">
        <v>61</v>
      </c>
      <c r="D174" s="21" t="s">
        <v>62</v>
      </c>
      <c r="E174" s="21" t="s">
        <v>63</v>
      </c>
      <c r="F174" s="21" t="s">
        <v>64</v>
      </c>
      <c r="G174" s="21" t="s">
        <v>65</v>
      </c>
      <c r="H174" s="21" t="s">
        <v>66</v>
      </c>
      <c r="I174" s="21" t="s">
        <v>67</v>
      </c>
      <c r="J174" s="22" t="s">
        <v>68</v>
      </c>
      <c r="K174" s="20" t="s">
        <v>69</v>
      </c>
      <c r="L174" s="21" t="s">
        <v>70</v>
      </c>
      <c r="M174" s="21" t="s">
        <v>71</v>
      </c>
      <c r="N174" s="21" t="s">
        <v>72</v>
      </c>
      <c r="O174" s="21" t="s">
        <v>73</v>
      </c>
      <c r="P174" s="21" t="s">
        <v>74</v>
      </c>
      <c r="Q174" s="21" t="s">
        <v>75</v>
      </c>
      <c r="R174" s="21" t="s">
        <v>76</v>
      </c>
      <c r="S174" s="21" t="s">
        <v>77</v>
      </c>
      <c r="T174" s="21" t="s">
        <v>78</v>
      </c>
      <c r="U174" s="21" t="s">
        <v>79</v>
      </c>
      <c r="V174" s="21" t="s">
        <v>80</v>
      </c>
      <c r="W174" s="21" t="s">
        <v>81</v>
      </c>
      <c r="X174" s="21" t="s">
        <v>82</v>
      </c>
      <c r="Y174" s="22" t="s">
        <v>83</v>
      </c>
    </row>
    <row r="175" spans="1:25" ht="25.5" x14ac:dyDescent="0.25">
      <c r="A175" s="55" t="s">
        <v>84</v>
      </c>
      <c r="B175" s="9">
        <v>1</v>
      </c>
      <c r="C175" s="23" t="s">
        <v>664</v>
      </c>
      <c r="D175" s="23" t="s">
        <v>665</v>
      </c>
      <c r="E175" s="23" t="s">
        <v>666</v>
      </c>
      <c r="F175" s="23" t="s">
        <v>667</v>
      </c>
      <c r="G175" s="23" t="s">
        <v>668</v>
      </c>
      <c r="H175" s="24" t="s">
        <v>88</v>
      </c>
      <c r="I175" s="25">
        <v>9</v>
      </c>
      <c r="J175" s="59"/>
      <c r="K175" s="9">
        <v>1</v>
      </c>
      <c r="L175" s="26"/>
      <c r="M175" s="27"/>
      <c r="N175" s="28">
        <f>IF(M175&gt;0,ROUND(L175/M175,4),0)</f>
        <v>0</v>
      </c>
      <c r="O175" s="29"/>
      <c r="P175" s="30"/>
      <c r="Q175" s="28">
        <f>ROUND(ROUND(N175,4)*(1-O175),4)</f>
        <v>0</v>
      </c>
      <c r="R175" s="28">
        <f>ROUND(ROUND(Q175,4)*(1+P175),4)</f>
        <v>0</v>
      </c>
      <c r="S175" s="28">
        <f>ROUND($I175*Q175,4)</f>
        <v>0</v>
      </c>
      <c r="T175" s="28">
        <f>ROUND($I175*R175,4)</f>
        <v>0</v>
      </c>
      <c r="U175" s="31"/>
      <c r="V175" s="31"/>
      <c r="W175" s="31"/>
      <c r="X175" s="31"/>
      <c r="Y175" s="32"/>
    </row>
    <row r="176" spans="1:25" ht="25.5" x14ac:dyDescent="0.25">
      <c r="A176" s="56" t="s">
        <v>84</v>
      </c>
      <c r="B176" s="11">
        <v>2</v>
      </c>
      <c r="C176" s="33" t="s">
        <v>669</v>
      </c>
      <c r="D176" s="33" t="s">
        <v>670</v>
      </c>
      <c r="E176" s="33" t="s">
        <v>671</v>
      </c>
      <c r="F176" s="33" t="s">
        <v>672</v>
      </c>
      <c r="G176" s="33" t="s">
        <v>668</v>
      </c>
      <c r="H176" s="34" t="s">
        <v>88</v>
      </c>
      <c r="I176" s="35">
        <v>1</v>
      </c>
      <c r="J176" s="60"/>
      <c r="K176" s="11">
        <v>1</v>
      </c>
      <c r="L176" s="36"/>
      <c r="M176" s="37"/>
      <c r="N176" s="38">
        <f>IF(M176&gt;0,ROUND(L176/M176,4),0)</f>
        <v>0</v>
      </c>
      <c r="O176" s="39"/>
      <c r="P176" s="40"/>
      <c r="Q176" s="38">
        <f>ROUND(ROUND(N176,4)*(1-O176),4)</f>
        <v>0</v>
      </c>
      <c r="R176" s="38">
        <f>ROUND(ROUND(Q176,4)*(1+P176),4)</f>
        <v>0</v>
      </c>
      <c r="S176" s="38">
        <f>ROUND($I176*Q176,4)</f>
        <v>0</v>
      </c>
      <c r="T176" s="38">
        <f>ROUND($I176*R176,4)</f>
        <v>0</v>
      </c>
      <c r="U176" s="41"/>
      <c r="V176" s="41"/>
      <c r="W176" s="41"/>
      <c r="X176" s="41"/>
      <c r="Y176" s="42"/>
    </row>
    <row r="177" spans="1:25" ht="25.5" x14ac:dyDescent="0.25">
      <c r="A177" s="56" t="s">
        <v>84</v>
      </c>
      <c r="B177" s="11">
        <v>3</v>
      </c>
      <c r="C177" s="33" t="s">
        <v>673</v>
      </c>
      <c r="D177" s="33" t="s">
        <v>674</v>
      </c>
      <c r="E177" s="33" t="s">
        <v>675</v>
      </c>
      <c r="F177" s="33" t="s">
        <v>676</v>
      </c>
      <c r="G177" s="33" t="s">
        <v>668</v>
      </c>
      <c r="H177" s="34" t="s">
        <v>88</v>
      </c>
      <c r="I177" s="35">
        <v>1</v>
      </c>
      <c r="J177" s="60"/>
      <c r="K177" s="11">
        <v>1</v>
      </c>
      <c r="L177" s="36"/>
      <c r="M177" s="37"/>
      <c r="N177" s="38">
        <f>IF(M177&gt;0,ROUND(L177/M177,4),0)</f>
        <v>0</v>
      </c>
      <c r="O177" s="39"/>
      <c r="P177" s="40"/>
      <c r="Q177" s="38">
        <f>ROUND(ROUND(N177,4)*(1-O177),4)</f>
        <v>0</v>
      </c>
      <c r="R177" s="38">
        <f>ROUND(ROUND(Q177,4)*(1+P177),4)</f>
        <v>0</v>
      </c>
      <c r="S177" s="38">
        <f>ROUND($I177*Q177,4)</f>
        <v>0</v>
      </c>
      <c r="T177" s="38">
        <f>ROUND($I177*R177,4)</f>
        <v>0</v>
      </c>
      <c r="U177" s="41"/>
      <c r="V177" s="41"/>
      <c r="W177" s="41"/>
      <c r="X177" s="41"/>
      <c r="Y177" s="42"/>
    </row>
    <row r="178" spans="1:25" ht="25.5" x14ac:dyDescent="0.25">
      <c r="A178" s="56" t="s">
        <v>84</v>
      </c>
      <c r="B178" s="11">
        <v>4</v>
      </c>
      <c r="C178" s="33" t="s">
        <v>677</v>
      </c>
      <c r="D178" s="33" t="s">
        <v>678</v>
      </c>
      <c r="E178" s="33" t="s">
        <v>679</v>
      </c>
      <c r="F178" s="33" t="s">
        <v>680</v>
      </c>
      <c r="G178" s="33" t="s">
        <v>668</v>
      </c>
      <c r="H178" s="34" t="s">
        <v>88</v>
      </c>
      <c r="I178" s="35">
        <v>1</v>
      </c>
      <c r="J178" s="60"/>
      <c r="K178" s="11">
        <v>1</v>
      </c>
      <c r="L178" s="36"/>
      <c r="M178" s="37"/>
      <c r="N178" s="38">
        <f>IF(M178&gt;0,ROUND(L178/M178,4),0)</f>
        <v>0</v>
      </c>
      <c r="O178" s="39"/>
      <c r="P178" s="40"/>
      <c r="Q178" s="38">
        <f>ROUND(ROUND(N178,4)*(1-O178),4)</f>
        <v>0</v>
      </c>
      <c r="R178" s="38">
        <f>ROUND(ROUND(Q178,4)*(1+P178),4)</f>
        <v>0</v>
      </c>
      <c r="S178" s="38">
        <f>ROUND($I178*Q178,4)</f>
        <v>0</v>
      </c>
      <c r="T178" s="38">
        <f>ROUND($I178*R178,4)</f>
        <v>0</v>
      </c>
      <c r="U178" s="41"/>
      <c r="V178" s="41"/>
      <c r="W178" s="41"/>
      <c r="X178" s="41"/>
      <c r="Y178" s="42"/>
    </row>
    <row r="179" spans="1:25" ht="38.25" x14ac:dyDescent="0.25">
      <c r="A179" s="56" t="s">
        <v>84</v>
      </c>
      <c r="B179" s="11">
        <v>5</v>
      </c>
      <c r="C179" s="33" t="s">
        <v>681</v>
      </c>
      <c r="D179" s="33" t="s">
        <v>682</v>
      </c>
      <c r="E179" s="33" t="s">
        <v>683</v>
      </c>
      <c r="F179" s="33" t="s">
        <v>684</v>
      </c>
      <c r="G179" s="33" t="s">
        <v>668</v>
      </c>
      <c r="H179" s="34" t="s">
        <v>88</v>
      </c>
      <c r="I179" s="35">
        <v>1</v>
      </c>
      <c r="J179" s="60"/>
      <c r="K179" s="11">
        <v>1</v>
      </c>
      <c r="L179" s="36"/>
      <c r="M179" s="37"/>
      <c r="N179" s="38">
        <f>IF(M179&gt;0,ROUND(L179/M179,4),0)</f>
        <v>0</v>
      </c>
      <c r="O179" s="39"/>
      <c r="P179" s="40"/>
      <c r="Q179" s="38">
        <f>ROUND(ROUND(N179,4)*(1-O179),4)</f>
        <v>0</v>
      </c>
      <c r="R179" s="38">
        <f>ROUND(ROUND(Q179,4)*(1+P179),4)</f>
        <v>0</v>
      </c>
      <c r="S179" s="38">
        <f>ROUND($I179*Q179,4)</f>
        <v>0</v>
      </c>
      <c r="T179" s="38">
        <f>ROUND($I179*R179,4)</f>
        <v>0</v>
      </c>
      <c r="U179" s="41"/>
      <c r="V179" s="41"/>
      <c r="W179" s="41"/>
      <c r="X179" s="41"/>
      <c r="Y179" s="42"/>
    </row>
    <row r="180" spans="1:25" ht="25.5" x14ac:dyDescent="0.25">
      <c r="A180" s="56" t="s">
        <v>84</v>
      </c>
      <c r="B180" s="11">
        <v>6</v>
      </c>
      <c r="C180" s="33" t="s">
        <v>685</v>
      </c>
      <c r="D180" s="33" t="s">
        <v>686</v>
      </c>
      <c r="E180" s="33" t="s">
        <v>687</v>
      </c>
      <c r="F180" s="33" t="s">
        <v>688</v>
      </c>
      <c r="G180" s="33" t="s">
        <v>668</v>
      </c>
      <c r="H180" s="34" t="s">
        <v>88</v>
      </c>
      <c r="I180" s="35">
        <v>1</v>
      </c>
      <c r="J180" s="60"/>
      <c r="K180" s="11">
        <v>1</v>
      </c>
      <c r="L180" s="36"/>
      <c r="M180" s="37"/>
      <c r="N180" s="38">
        <f>IF(M180&gt;0,ROUND(L180/M180,4),0)</f>
        <v>0</v>
      </c>
      <c r="O180" s="39"/>
      <c r="P180" s="40"/>
      <c r="Q180" s="38">
        <f>ROUND(ROUND(N180,4)*(1-O180),4)</f>
        <v>0</v>
      </c>
      <c r="R180" s="38">
        <f>ROUND(ROUND(Q180,4)*(1+P180),4)</f>
        <v>0</v>
      </c>
      <c r="S180" s="38">
        <f>ROUND($I180*Q180,4)</f>
        <v>0</v>
      </c>
      <c r="T180" s="38">
        <f>ROUND($I180*R180,4)</f>
        <v>0</v>
      </c>
      <c r="U180" s="41"/>
      <c r="V180" s="41"/>
      <c r="W180" s="41"/>
      <c r="X180" s="41"/>
      <c r="Y180" s="42"/>
    </row>
    <row r="181" spans="1:25" ht="25.5" x14ac:dyDescent="0.25">
      <c r="A181" s="56" t="s">
        <v>84</v>
      </c>
      <c r="B181" s="11">
        <v>7</v>
      </c>
      <c r="C181" s="33" t="s">
        <v>689</v>
      </c>
      <c r="D181" s="33" t="s">
        <v>690</v>
      </c>
      <c r="E181" s="33" t="s">
        <v>687</v>
      </c>
      <c r="F181" s="33" t="s">
        <v>691</v>
      </c>
      <c r="G181" s="33" t="s">
        <v>668</v>
      </c>
      <c r="H181" s="34" t="s">
        <v>88</v>
      </c>
      <c r="I181" s="35">
        <v>1</v>
      </c>
      <c r="J181" s="60"/>
      <c r="K181" s="11">
        <v>1</v>
      </c>
      <c r="L181" s="36"/>
      <c r="M181" s="37"/>
      <c r="N181" s="38">
        <f>IF(M181&gt;0,ROUND(L181/M181,4),0)</f>
        <v>0</v>
      </c>
      <c r="O181" s="39"/>
      <c r="P181" s="40"/>
      <c r="Q181" s="38">
        <f>ROUND(ROUND(N181,4)*(1-O181),4)</f>
        <v>0</v>
      </c>
      <c r="R181" s="38">
        <f>ROUND(ROUND(Q181,4)*(1+P181),4)</f>
        <v>0</v>
      </c>
      <c r="S181" s="38">
        <f>ROUND($I181*Q181,4)</f>
        <v>0</v>
      </c>
      <c r="T181" s="38">
        <f>ROUND($I181*R181,4)</f>
        <v>0</v>
      </c>
      <c r="U181" s="41"/>
      <c r="V181" s="41"/>
      <c r="W181" s="41"/>
      <c r="X181" s="41"/>
      <c r="Y181" s="42"/>
    </row>
    <row r="182" spans="1:25" x14ac:dyDescent="0.25">
      <c r="A182" s="56" t="s">
        <v>84</v>
      </c>
      <c r="B182" s="11">
        <v>8</v>
      </c>
      <c r="C182" s="33" t="s">
        <v>692</v>
      </c>
      <c r="D182" s="33" t="s">
        <v>693</v>
      </c>
      <c r="E182" s="33" t="s">
        <v>84</v>
      </c>
      <c r="F182" s="33" t="s">
        <v>84</v>
      </c>
      <c r="G182" s="33" t="s">
        <v>668</v>
      </c>
      <c r="H182" s="34" t="s">
        <v>88</v>
      </c>
      <c r="I182" s="35">
        <v>1</v>
      </c>
      <c r="J182" s="60"/>
      <c r="K182" s="11">
        <v>1</v>
      </c>
      <c r="L182" s="36"/>
      <c r="M182" s="37"/>
      <c r="N182" s="38">
        <f>IF(M182&gt;0,ROUND(L182/M182,4),0)</f>
        <v>0</v>
      </c>
      <c r="O182" s="39"/>
      <c r="P182" s="40"/>
      <c r="Q182" s="38">
        <f>ROUND(ROUND(N182,4)*(1-O182),4)</f>
        <v>0</v>
      </c>
      <c r="R182" s="38">
        <f>ROUND(ROUND(Q182,4)*(1+P182),4)</f>
        <v>0</v>
      </c>
      <c r="S182" s="38">
        <f>ROUND($I182*Q182,4)</f>
        <v>0</v>
      </c>
      <c r="T182" s="38">
        <f>ROUND($I182*R182,4)</f>
        <v>0</v>
      </c>
      <c r="U182" s="41"/>
      <c r="V182" s="41"/>
      <c r="W182" s="41"/>
      <c r="X182" s="41"/>
      <c r="Y182" s="42"/>
    </row>
    <row r="183" spans="1:25" x14ac:dyDescent="0.25">
      <c r="A183" s="56" t="s">
        <v>84</v>
      </c>
      <c r="B183" s="11">
        <v>9</v>
      </c>
      <c r="C183" s="33" t="s">
        <v>694</v>
      </c>
      <c r="D183" s="33" t="s">
        <v>695</v>
      </c>
      <c r="E183" s="33" t="s">
        <v>84</v>
      </c>
      <c r="F183" s="33" t="s">
        <v>84</v>
      </c>
      <c r="G183" s="33" t="s">
        <v>668</v>
      </c>
      <c r="H183" s="34" t="s">
        <v>88</v>
      </c>
      <c r="I183" s="35">
        <v>1</v>
      </c>
      <c r="J183" s="60"/>
      <c r="K183" s="11">
        <v>1</v>
      </c>
      <c r="L183" s="36"/>
      <c r="M183" s="37"/>
      <c r="N183" s="38">
        <f>IF(M183&gt;0,ROUND(L183/M183,4),0)</f>
        <v>0</v>
      </c>
      <c r="O183" s="39"/>
      <c r="P183" s="40"/>
      <c r="Q183" s="38">
        <f>ROUND(ROUND(N183,4)*(1-O183),4)</f>
        <v>0</v>
      </c>
      <c r="R183" s="38">
        <f>ROUND(ROUND(Q183,4)*(1+P183),4)</f>
        <v>0</v>
      </c>
      <c r="S183" s="38">
        <f>ROUND($I183*Q183,4)</f>
        <v>0</v>
      </c>
      <c r="T183" s="38">
        <f>ROUND($I183*R183,4)</f>
        <v>0</v>
      </c>
      <c r="U183" s="41"/>
      <c r="V183" s="41"/>
      <c r="W183" s="41"/>
      <c r="X183" s="41"/>
      <c r="Y183" s="42"/>
    </row>
    <row r="184" spans="1:25" x14ac:dyDescent="0.25">
      <c r="A184" s="56" t="s">
        <v>84</v>
      </c>
      <c r="B184" s="11">
        <v>10</v>
      </c>
      <c r="C184" s="33" t="s">
        <v>696</v>
      </c>
      <c r="D184" s="33" t="s">
        <v>697</v>
      </c>
      <c r="E184" s="33" t="s">
        <v>84</v>
      </c>
      <c r="F184" s="33" t="s">
        <v>84</v>
      </c>
      <c r="G184" s="33" t="s">
        <v>668</v>
      </c>
      <c r="H184" s="34" t="s">
        <v>88</v>
      </c>
      <c r="I184" s="35">
        <v>1</v>
      </c>
      <c r="J184" s="60"/>
      <c r="K184" s="11">
        <v>1</v>
      </c>
      <c r="L184" s="36"/>
      <c r="M184" s="37"/>
      <c r="N184" s="38">
        <f>IF(M184&gt;0,ROUND(L184/M184,4),0)</f>
        <v>0</v>
      </c>
      <c r="O184" s="39"/>
      <c r="P184" s="40"/>
      <c r="Q184" s="38">
        <f>ROUND(ROUND(N184,4)*(1-O184),4)</f>
        <v>0</v>
      </c>
      <c r="R184" s="38">
        <f>ROUND(ROUND(Q184,4)*(1+P184),4)</f>
        <v>0</v>
      </c>
      <c r="S184" s="38">
        <f>ROUND($I184*Q184,4)</f>
        <v>0</v>
      </c>
      <c r="T184" s="38">
        <f>ROUND($I184*R184,4)</f>
        <v>0</v>
      </c>
      <c r="U184" s="41"/>
      <c r="V184" s="41"/>
      <c r="W184" s="41"/>
      <c r="X184" s="41"/>
      <c r="Y184" s="42"/>
    </row>
    <row r="185" spans="1:25" ht="51" x14ac:dyDescent="0.25">
      <c r="A185" s="56" t="s">
        <v>84</v>
      </c>
      <c r="B185" s="11">
        <v>11</v>
      </c>
      <c r="C185" s="33" t="s">
        <v>698</v>
      </c>
      <c r="D185" s="33" t="s">
        <v>699</v>
      </c>
      <c r="E185" s="33" t="s">
        <v>700</v>
      </c>
      <c r="F185" s="33" t="s">
        <v>701</v>
      </c>
      <c r="G185" s="33" t="s">
        <v>668</v>
      </c>
      <c r="H185" s="34" t="s">
        <v>88</v>
      </c>
      <c r="I185" s="35">
        <v>57</v>
      </c>
      <c r="J185" s="60"/>
      <c r="K185" s="11">
        <v>1</v>
      </c>
      <c r="L185" s="36"/>
      <c r="M185" s="37"/>
      <c r="N185" s="38">
        <f>IF(M185&gt;0,ROUND(L185/M185,4),0)</f>
        <v>0</v>
      </c>
      <c r="O185" s="39"/>
      <c r="P185" s="40"/>
      <c r="Q185" s="38">
        <f>ROUND(ROUND(N185,4)*(1-O185),4)</f>
        <v>0</v>
      </c>
      <c r="R185" s="38">
        <f>ROUND(ROUND(Q185,4)*(1+P185),4)</f>
        <v>0</v>
      </c>
      <c r="S185" s="38">
        <f>ROUND($I185*Q185,4)</f>
        <v>0</v>
      </c>
      <c r="T185" s="38">
        <f>ROUND($I185*R185,4)</f>
        <v>0</v>
      </c>
      <c r="U185" s="41"/>
      <c r="V185" s="41"/>
      <c r="W185" s="41"/>
      <c r="X185" s="41"/>
      <c r="Y185" s="42"/>
    </row>
    <row r="186" spans="1:25" ht="25.5" x14ac:dyDescent="0.25">
      <c r="A186" s="56" t="s">
        <v>84</v>
      </c>
      <c r="B186" s="11">
        <v>12</v>
      </c>
      <c r="C186" s="33" t="s">
        <v>702</v>
      </c>
      <c r="D186" s="33" t="s">
        <v>699</v>
      </c>
      <c r="E186" s="33" t="s">
        <v>700</v>
      </c>
      <c r="F186" s="33" t="s">
        <v>84</v>
      </c>
      <c r="G186" s="33" t="s">
        <v>668</v>
      </c>
      <c r="H186" s="34" t="s">
        <v>88</v>
      </c>
      <c r="I186" s="35">
        <v>3</v>
      </c>
      <c r="J186" s="60"/>
      <c r="K186" s="11">
        <v>1</v>
      </c>
      <c r="L186" s="36"/>
      <c r="M186" s="37"/>
      <c r="N186" s="38">
        <f>IF(M186&gt;0,ROUND(L186/M186,4),0)</f>
        <v>0</v>
      </c>
      <c r="O186" s="39"/>
      <c r="P186" s="40"/>
      <c r="Q186" s="38">
        <f>ROUND(ROUND(N186,4)*(1-O186),4)</f>
        <v>0</v>
      </c>
      <c r="R186" s="38">
        <f>ROUND(ROUND(Q186,4)*(1+P186),4)</f>
        <v>0</v>
      </c>
      <c r="S186" s="38">
        <f>ROUND($I186*Q186,4)</f>
        <v>0</v>
      </c>
      <c r="T186" s="38">
        <f>ROUND($I186*R186,4)</f>
        <v>0</v>
      </c>
      <c r="U186" s="41"/>
      <c r="V186" s="41"/>
      <c r="W186" s="41"/>
      <c r="X186" s="41"/>
      <c r="Y186" s="42"/>
    </row>
    <row r="187" spans="1:25" ht="26.25" thickBot="1" x14ac:dyDescent="0.3">
      <c r="A187" s="57" t="s">
        <v>84</v>
      </c>
      <c r="B187" s="13">
        <v>13</v>
      </c>
      <c r="C187" s="43" t="s">
        <v>703</v>
      </c>
      <c r="D187" s="43" t="s">
        <v>704</v>
      </c>
      <c r="E187" s="43" t="s">
        <v>705</v>
      </c>
      <c r="F187" s="43" t="s">
        <v>706</v>
      </c>
      <c r="G187" s="43" t="s">
        <v>270</v>
      </c>
      <c r="H187" s="44" t="s">
        <v>88</v>
      </c>
      <c r="I187" s="45">
        <v>18</v>
      </c>
      <c r="J187" s="61"/>
      <c r="K187" s="13">
        <v>1</v>
      </c>
      <c r="L187" s="46"/>
      <c r="M187" s="47"/>
      <c r="N187" s="48">
        <f>IF(M187&gt;0,ROUND(L187/M187,4),0)</f>
        <v>0</v>
      </c>
      <c r="O187" s="49"/>
      <c r="P187" s="50"/>
      <c r="Q187" s="48">
        <f>ROUND(ROUND(N187,4)*(1-O187),4)</f>
        <v>0</v>
      </c>
      <c r="R187" s="48">
        <f>ROUND(ROUND(Q187,4)*(1+P187),4)</f>
        <v>0</v>
      </c>
      <c r="S187" s="48">
        <f>ROUND($I187*Q187,4)</f>
        <v>0</v>
      </c>
      <c r="T187" s="48">
        <f>ROUND($I187*R187,4)</f>
        <v>0</v>
      </c>
      <c r="U187" s="51"/>
      <c r="V187" s="51"/>
      <c r="W187" s="51"/>
      <c r="X187" s="51"/>
      <c r="Y187" s="52"/>
    </row>
    <row r="188" spans="1:25" ht="13.5" thickBot="1" x14ac:dyDescent="0.3">
      <c r="R188" s="62" t="s">
        <v>100</v>
      </c>
      <c r="S188" s="63">
        <f>SUM(S175:S187)</f>
        <v>0</v>
      </c>
      <c r="T188" s="64">
        <f>SUM(T175:T187)</f>
        <v>0</v>
      </c>
    </row>
    <row r="190" spans="1:25" ht="13.5" thickBot="1" x14ac:dyDescent="0.3"/>
    <row r="191" spans="1:25" ht="13.5" thickBot="1" x14ac:dyDescent="0.3">
      <c r="A191" s="53" t="s">
        <v>54</v>
      </c>
      <c r="B191" s="58" t="s">
        <v>226</v>
      </c>
      <c r="C191" s="19" t="s">
        <v>707</v>
      </c>
      <c r="D191" s="19"/>
      <c r="E191" s="19"/>
      <c r="F191" s="19"/>
      <c r="G191" s="19"/>
      <c r="H191" s="19" t="s">
        <v>57</v>
      </c>
      <c r="I191" s="19"/>
      <c r="J191" s="8"/>
      <c r="K191" s="7"/>
      <c r="L191" s="19" t="s">
        <v>708</v>
      </c>
      <c r="M191" s="19"/>
      <c r="N191" s="19"/>
      <c r="O191" s="19"/>
      <c r="P191" s="19"/>
      <c r="Q191" s="19"/>
      <c r="R191" s="19"/>
      <c r="S191" s="19"/>
      <c r="T191" s="19"/>
      <c r="U191" s="19"/>
      <c r="V191" s="19"/>
      <c r="W191" s="19"/>
      <c r="X191" s="19"/>
      <c r="Y191" s="8"/>
    </row>
    <row r="192" spans="1:25" ht="51.75" thickBot="1" x14ac:dyDescent="0.3">
      <c r="A192" s="54" t="s">
        <v>59</v>
      </c>
      <c r="B192" s="20" t="s">
        <v>60</v>
      </c>
      <c r="C192" s="21" t="s">
        <v>61</v>
      </c>
      <c r="D192" s="21" t="s">
        <v>62</v>
      </c>
      <c r="E192" s="21" t="s">
        <v>63</v>
      </c>
      <c r="F192" s="21" t="s">
        <v>64</v>
      </c>
      <c r="G192" s="21" t="s">
        <v>65</v>
      </c>
      <c r="H192" s="21" t="s">
        <v>66</v>
      </c>
      <c r="I192" s="21" t="s">
        <v>67</v>
      </c>
      <c r="J192" s="22" t="s">
        <v>68</v>
      </c>
      <c r="K192" s="20" t="s">
        <v>69</v>
      </c>
      <c r="L192" s="21" t="s">
        <v>70</v>
      </c>
      <c r="M192" s="21" t="s">
        <v>71</v>
      </c>
      <c r="N192" s="21" t="s">
        <v>72</v>
      </c>
      <c r="O192" s="21" t="s">
        <v>73</v>
      </c>
      <c r="P192" s="21" t="s">
        <v>74</v>
      </c>
      <c r="Q192" s="21" t="s">
        <v>75</v>
      </c>
      <c r="R192" s="21" t="s">
        <v>76</v>
      </c>
      <c r="S192" s="21" t="s">
        <v>77</v>
      </c>
      <c r="T192" s="21" t="s">
        <v>78</v>
      </c>
      <c r="U192" s="21" t="s">
        <v>79</v>
      </c>
      <c r="V192" s="21" t="s">
        <v>80</v>
      </c>
      <c r="W192" s="21" t="s">
        <v>81</v>
      </c>
      <c r="X192" s="21" t="s">
        <v>82</v>
      </c>
      <c r="Y192" s="22" t="s">
        <v>83</v>
      </c>
    </row>
    <row r="193" spans="1:25" ht="25.5" x14ac:dyDescent="0.25">
      <c r="A193" s="55" t="s">
        <v>84</v>
      </c>
      <c r="B193" s="9">
        <v>1</v>
      </c>
      <c r="C193" s="23" t="s">
        <v>709</v>
      </c>
      <c r="D193" s="23" t="s">
        <v>710</v>
      </c>
      <c r="E193" s="23" t="s">
        <v>711</v>
      </c>
      <c r="F193" s="23" t="s">
        <v>712</v>
      </c>
      <c r="G193" s="23" t="s">
        <v>668</v>
      </c>
      <c r="H193" s="24" t="s">
        <v>88</v>
      </c>
      <c r="I193" s="25">
        <v>1</v>
      </c>
      <c r="J193" s="59"/>
      <c r="K193" s="9">
        <v>1</v>
      </c>
      <c r="L193" s="26"/>
      <c r="M193" s="27"/>
      <c r="N193" s="28">
        <f>IF(M193&gt;0,ROUND(L193/M193,4),0)</f>
        <v>0</v>
      </c>
      <c r="O193" s="29"/>
      <c r="P193" s="30"/>
      <c r="Q193" s="28">
        <f>ROUND(ROUND(N193,4)*(1-O193),4)</f>
        <v>0</v>
      </c>
      <c r="R193" s="28">
        <f>ROUND(ROUND(Q193,4)*(1+P193),4)</f>
        <v>0</v>
      </c>
      <c r="S193" s="28">
        <f>ROUND($I193*Q193,4)</f>
        <v>0</v>
      </c>
      <c r="T193" s="28">
        <f>ROUND($I193*R193,4)</f>
        <v>0</v>
      </c>
      <c r="U193" s="31"/>
      <c r="V193" s="31"/>
      <c r="W193" s="31"/>
      <c r="X193" s="31"/>
      <c r="Y193" s="32"/>
    </row>
    <row r="194" spans="1:25" ht="25.5" x14ac:dyDescent="0.25">
      <c r="A194" s="56" t="s">
        <v>84</v>
      </c>
      <c r="B194" s="11">
        <v>2</v>
      </c>
      <c r="C194" s="33" t="s">
        <v>713</v>
      </c>
      <c r="D194" s="33" t="s">
        <v>710</v>
      </c>
      <c r="E194" s="33" t="s">
        <v>711</v>
      </c>
      <c r="F194" s="33" t="s">
        <v>714</v>
      </c>
      <c r="G194" s="33" t="s">
        <v>668</v>
      </c>
      <c r="H194" s="34" t="s">
        <v>88</v>
      </c>
      <c r="I194" s="35">
        <v>1</v>
      </c>
      <c r="J194" s="60"/>
      <c r="K194" s="11">
        <v>1</v>
      </c>
      <c r="L194" s="36"/>
      <c r="M194" s="37"/>
      <c r="N194" s="38">
        <f>IF(M194&gt;0,ROUND(L194/M194,4),0)</f>
        <v>0</v>
      </c>
      <c r="O194" s="39"/>
      <c r="P194" s="40"/>
      <c r="Q194" s="38">
        <f>ROUND(ROUND(N194,4)*(1-O194),4)</f>
        <v>0</v>
      </c>
      <c r="R194" s="38">
        <f>ROUND(ROUND(Q194,4)*(1+P194),4)</f>
        <v>0</v>
      </c>
      <c r="S194" s="38">
        <f>ROUND($I194*Q194,4)</f>
        <v>0</v>
      </c>
      <c r="T194" s="38">
        <f>ROUND($I194*R194,4)</f>
        <v>0</v>
      </c>
      <c r="U194" s="41"/>
      <c r="V194" s="41"/>
      <c r="W194" s="41"/>
      <c r="X194" s="41"/>
      <c r="Y194" s="42"/>
    </row>
    <row r="195" spans="1:25" ht="25.5" x14ac:dyDescent="0.25">
      <c r="A195" s="56" t="s">
        <v>84</v>
      </c>
      <c r="B195" s="11">
        <v>3</v>
      </c>
      <c r="C195" s="33" t="s">
        <v>715</v>
      </c>
      <c r="D195" s="33" t="s">
        <v>710</v>
      </c>
      <c r="E195" s="33" t="s">
        <v>716</v>
      </c>
      <c r="F195" s="33" t="s">
        <v>717</v>
      </c>
      <c r="G195" s="33" t="s">
        <v>668</v>
      </c>
      <c r="H195" s="34" t="s">
        <v>88</v>
      </c>
      <c r="I195" s="35">
        <v>1</v>
      </c>
      <c r="J195" s="60"/>
      <c r="K195" s="11">
        <v>1</v>
      </c>
      <c r="L195" s="36"/>
      <c r="M195" s="37"/>
      <c r="N195" s="38">
        <f>IF(M195&gt;0,ROUND(L195/M195,4),0)</f>
        <v>0</v>
      </c>
      <c r="O195" s="39"/>
      <c r="P195" s="40"/>
      <c r="Q195" s="38">
        <f>ROUND(ROUND(N195,4)*(1-O195),4)</f>
        <v>0</v>
      </c>
      <c r="R195" s="38">
        <f>ROUND(ROUND(Q195,4)*(1+P195),4)</f>
        <v>0</v>
      </c>
      <c r="S195" s="38">
        <f>ROUND($I195*Q195,4)</f>
        <v>0</v>
      </c>
      <c r="T195" s="38">
        <f>ROUND($I195*R195,4)</f>
        <v>0</v>
      </c>
      <c r="U195" s="41"/>
      <c r="V195" s="41"/>
      <c r="W195" s="41"/>
      <c r="X195" s="41"/>
      <c r="Y195" s="42"/>
    </row>
    <row r="196" spans="1:25" ht="25.5" x14ac:dyDescent="0.25">
      <c r="A196" s="56" t="s">
        <v>84</v>
      </c>
      <c r="B196" s="11">
        <v>4</v>
      </c>
      <c r="C196" s="33" t="s">
        <v>718</v>
      </c>
      <c r="D196" s="33" t="s">
        <v>710</v>
      </c>
      <c r="E196" s="33" t="s">
        <v>719</v>
      </c>
      <c r="F196" s="33" t="s">
        <v>717</v>
      </c>
      <c r="G196" s="33" t="s">
        <v>668</v>
      </c>
      <c r="H196" s="34" t="s">
        <v>88</v>
      </c>
      <c r="I196" s="35">
        <v>1</v>
      </c>
      <c r="J196" s="60"/>
      <c r="K196" s="11">
        <v>1</v>
      </c>
      <c r="L196" s="36"/>
      <c r="M196" s="37"/>
      <c r="N196" s="38">
        <f>IF(M196&gt;0,ROUND(L196/M196,4),0)</f>
        <v>0</v>
      </c>
      <c r="O196" s="39"/>
      <c r="P196" s="40"/>
      <c r="Q196" s="38">
        <f>ROUND(ROUND(N196,4)*(1-O196),4)</f>
        <v>0</v>
      </c>
      <c r="R196" s="38">
        <f>ROUND(ROUND(Q196,4)*(1+P196),4)</f>
        <v>0</v>
      </c>
      <c r="S196" s="38">
        <f>ROUND($I196*Q196,4)</f>
        <v>0</v>
      </c>
      <c r="T196" s="38">
        <f>ROUND($I196*R196,4)</f>
        <v>0</v>
      </c>
      <c r="U196" s="41"/>
      <c r="V196" s="41"/>
      <c r="W196" s="41"/>
      <c r="X196" s="41"/>
      <c r="Y196" s="42"/>
    </row>
    <row r="197" spans="1:25" ht="25.5" x14ac:dyDescent="0.25">
      <c r="A197" s="56" t="s">
        <v>84</v>
      </c>
      <c r="B197" s="11">
        <v>5</v>
      </c>
      <c r="C197" s="33" t="s">
        <v>720</v>
      </c>
      <c r="D197" s="33" t="s">
        <v>710</v>
      </c>
      <c r="E197" s="33" t="s">
        <v>721</v>
      </c>
      <c r="F197" s="33" t="s">
        <v>717</v>
      </c>
      <c r="G197" s="33" t="s">
        <v>668</v>
      </c>
      <c r="H197" s="34" t="s">
        <v>88</v>
      </c>
      <c r="I197" s="35">
        <v>1</v>
      </c>
      <c r="J197" s="60"/>
      <c r="K197" s="11">
        <v>1</v>
      </c>
      <c r="L197" s="36"/>
      <c r="M197" s="37"/>
      <c r="N197" s="38">
        <f>IF(M197&gt;0,ROUND(L197/M197,4),0)</f>
        <v>0</v>
      </c>
      <c r="O197" s="39"/>
      <c r="P197" s="40"/>
      <c r="Q197" s="38">
        <f>ROUND(ROUND(N197,4)*(1-O197),4)</f>
        <v>0</v>
      </c>
      <c r="R197" s="38">
        <f>ROUND(ROUND(Q197,4)*(1+P197),4)</f>
        <v>0</v>
      </c>
      <c r="S197" s="38">
        <f>ROUND($I197*Q197,4)</f>
        <v>0</v>
      </c>
      <c r="T197" s="38">
        <f>ROUND($I197*R197,4)</f>
        <v>0</v>
      </c>
      <c r="U197" s="41"/>
      <c r="V197" s="41"/>
      <c r="W197" s="41"/>
      <c r="X197" s="41"/>
      <c r="Y197" s="42"/>
    </row>
    <row r="198" spans="1:25" ht="38.25" x14ac:dyDescent="0.25">
      <c r="A198" s="56" t="s">
        <v>84</v>
      </c>
      <c r="B198" s="11">
        <v>6</v>
      </c>
      <c r="C198" s="33" t="s">
        <v>722</v>
      </c>
      <c r="D198" s="33" t="s">
        <v>710</v>
      </c>
      <c r="E198" s="33" t="s">
        <v>723</v>
      </c>
      <c r="F198" s="33" t="s">
        <v>724</v>
      </c>
      <c r="G198" s="33" t="s">
        <v>668</v>
      </c>
      <c r="H198" s="34" t="s">
        <v>88</v>
      </c>
      <c r="I198" s="35">
        <v>1</v>
      </c>
      <c r="J198" s="60"/>
      <c r="K198" s="11">
        <v>1</v>
      </c>
      <c r="L198" s="36"/>
      <c r="M198" s="37"/>
      <c r="N198" s="38">
        <f>IF(M198&gt;0,ROUND(L198/M198,4),0)</f>
        <v>0</v>
      </c>
      <c r="O198" s="39"/>
      <c r="P198" s="40"/>
      <c r="Q198" s="38">
        <f>ROUND(ROUND(N198,4)*(1-O198),4)</f>
        <v>0</v>
      </c>
      <c r="R198" s="38">
        <f>ROUND(ROUND(Q198,4)*(1+P198),4)</f>
        <v>0</v>
      </c>
      <c r="S198" s="38">
        <f>ROUND($I198*Q198,4)</f>
        <v>0</v>
      </c>
      <c r="T198" s="38">
        <f>ROUND($I198*R198,4)</f>
        <v>0</v>
      </c>
      <c r="U198" s="41"/>
      <c r="V198" s="41"/>
      <c r="W198" s="41"/>
      <c r="X198" s="41"/>
      <c r="Y198" s="42"/>
    </row>
    <row r="199" spans="1:25" ht="51" x14ac:dyDescent="0.25">
      <c r="A199" s="56" t="s">
        <v>84</v>
      </c>
      <c r="B199" s="11">
        <v>7</v>
      </c>
      <c r="C199" s="33" t="s">
        <v>698</v>
      </c>
      <c r="D199" s="33" t="s">
        <v>725</v>
      </c>
      <c r="E199" s="33" t="s">
        <v>726</v>
      </c>
      <c r="F199" s="33" t="s">
        <v>701</v>
      </c>
      <c r="G199" s="33" t="s">
        <v>668</v>
      </c>
      <c r="H199" s="34" t="s">
        <v>88</v>
      </c>
      <c r="I199" s="35">
        <v>1</v>
      </c>
      <c r="J199" s="60"/>
      <c r="K199" s="11">
        <v>1</v>
      </c>
      <c r="L199" s="36"/>
      <c r="M199" s="37"/>
      <c r="N199" s="38">
        <f>IF(M199&gt;0,ROUND(L199/M199,4),0)</f>
        <v>0</v>
      </c>
      <c r="O199" s="39"/>
      <c r="P199" s="40"/>
      <c r="Q199" s="38">
        <f>ROUND(ROUND(N199,4)*(1-O199),4)</f>
        <v>0</v>
      </c>
      <c r="R199" s="38">
        <f>ROUND(ROUND(Q199,4)*(1+P199),4)</f>
        <v>0</v>
      </c>
      <c r="S199" s="38">
        <f>ROUND($I199*Q199,4)</f>
        <v>0</v>
      </c>
      <c r="T199" s="38">
        <f>ROUND($I199*R199,4)</f>
        <v>0</v>
      </c>
      <c r="U199" s="41"/>
      <c r="V199" s="41"/>
      <c r="W199" s="41"/>
      <c r="X199" s="41"/>
      <c r="Y199" s="42"/>
    </row>
    <row r="200" spans="1:25" ht="25.5" x14ac:dyDescent="0.25">
      <c r="A200" s="56" t="s">
        <v>84</v>
      </c>
      <c r="B200" s="11">
        <v>8</v>
      </c>
      <c r="C200" s="33" t="s">
        <v>702</v>
      </c>
      <c r="D200" s="33" t="s">
        <v>725</v>
      </c>
      <c r="E200" s="33" t="s">
        <v>726</v>
      </c>
      <c r="F200" s="33" t="s">
        <v>84</v>
      </c>
      <c r="G200" s="33" t="s">
        <v>668</v>
      </c>
      <c r="H200" s="34" t="s">
        <v>88</v>
      </c>
      <c r="I200" s="35">
        <v>1</v>
      </c>
      <c r="J200" s="60"/>
      <c r="K200" s="11">
        <v>1</v>
      </c>
      <c r="L200" s="36"/>
      <c r="M200" s="37"/>
      <c r="N200" s="38">
        <f>IF(M200&gt;0,ROUND(L200/M200,4),0)</f>
        <v>0</v>
      </c>
      <c r="O200" s="39"/>
      <c r="P200" s="40"/>
      <c r="Q200" s="38">
        <f>ROUND(ROUND(N200,4)*(1-O200),4)</f>
        <v>0</v>
      </c>
      <c r="R200" s="38">
        <f>ROUND(ROUND(Q200,4)*(1+P200),4)</f>
        <v>0</v>
      </c>
      <c r="S200" s="38">
        <f>ROUND($I200*Q200,4)</f>
        <v>0</v>
      </c>
      <c r="T200" s="38">
        <f>ROUND($I200*R200,4)</f>
        <v>0</v>
      </c>
      <c r="U200" s="41"/>
      <c r="V200" s="41"/>
      <c r="W200" s="41"/>
      <c r="X200" s="41"/>
      <c r="Y200" s="42"/>
    </row>
    <row r="201" spans="1:25" ht="26.25" thickBot="1" x14ac:dyDescent="0.3">
      <c r="A201" s="57" t="s">
        <v>84</v>
      </c>
      <c r="B201" s="13">
        <v>9</v>
      </c>
      <c r="C201" s="43" t="s">
        <v>727</v>
      </c>
      <c r="D201" s="43" t="s">
        <v>704</v>
      </c>
      <c r="E201" s="43" t="s">
        <v>728</v>
      </c>
      <c r="F201" s="43" t="s">
        <v>706</v>
      </c>
      <c r="G201" s="43" t="s">
        <v>270</v>
      </c>
      <c r="H201" s="44" t="s">
        <v>88</v>
      </c>
      <c r="I201" s="45">
        <v>10</v>
      </c>
      <c r="J201" s="61"/>
      <c r="K201" s="13">
        <v>1</v>
      </c>
      <c r="L201" s="46"/>
      <c r="M201" s="47"/>
      <c r="N201" s="48">
        <f>IF(M201&gt;0,ROUND(L201/M201,4),0)</f>
        <v>0</v>
      </c>
      <c r="O201" s="49"/>
      <c r="P201" s="50"/>
      <c r="Q201" s="48">
        <f>ROUND(ROUND(N201,4)*(1-O201),4)</f>
        <v>0</v>
      </c>
      <c r="R201" s="48">
        <f>ROUND(ROUND(Q201,4)*(1+P201),4)</f>
        <v>0</v>
      </c>
      <c r="S201" s="48">
        <f>ROUND($I201*Q201,4)</f>
        <v>0</v>
      </c>
      <c r="T201" s="48">
        <f>ROUND($I201*R201,4)</f>
        <v>0</v>
      </c>
      <c r="U201" s="51"/>
      <c r="V201" s="51"/>
      <c r="W201" s="51"/>
      <c r="X201" s="51"/>
      <c r="Y201" s="52"/>
    </row>
    <row r="202" spans="1:25" ht="13.5" thickBot="1" x14ac:dyDescent="0.3">
      <c r="R202" s="62" t="s">
        <v>100</v>
      </c>
      <c r="S202" s="63">
        <f>SUM(S193:S201)</f>
        <v>0</v>
      </c>
      <c r="T202" s="64">
        <f>SUM(T193:T201)</f>
        <v>0</v>
      </c>
    </row>
    <row r="204" spans="1:25" ht="13.5" thickBot="1" x14ac:dyDescent="0.3"/>
    <row r="205" spans="1:25" ht="13.5" thickBot="1" x14ac:dyDescent="0.3">
      <c r="A205" s="53" t="s">
        <v>54</v>
      </c>
      <c r="B205" s="58" t="s">
        <v>231</v>
      </c>
      <c r="C205" s="19" t="s">
        <v>729</v>
      </c>
      <c r="D205" s="19"/>
      <c r="E205" s="19"/>
      <c r="F205" s="19"/>
      <c r="G205" s="19"/>
      <c r="H205" s="19" t="s">
        <v>57</v>
      </c>
      <c r="I205" s="19"/>
      <c r="J205" s="8"/>
      <c r="K205" s="7"/>
      <c r="L205" s="19" t="s">
        <v>730</v>
      </c>
      <c r="M205" s="19"/>
      <c r="N205" s="19"/>
      <c r="O205" s="19"/>
      <c r="P205" s="19"/>
      <c r="Q205" s="19"/>
      <c r="R205" s="19"/>
      <c r="S205" s="19"/>
      <c r="T205" s="19"/>
      <c r="U205" s="19"/>
      <c r="V205" s="19"/>
      <c r="W205" s="19"/>
      <c r="X205" s="19"/>
      <c r="Y205" s="8"/>
    </row>
    <row r="206" spans="1:25" ht="51.75" thickBot="1" x14ac:dyDescent="0.3">
      <c r="A206" s="54" t="s">
        <v>59</v>
      </c>
      <c r="B206" s="20" t="s">
        <v>60</v>
      </c>
      <c r="C206" s="21" t="s">
        <v>61</v>
      </c>
      <c r="D206" s="21" t="s">
        <v>62</v>
      </c>
      <c r="E206" s="21" t="s">
        <v>63</v>
      </c>
      <c r="F206" s="21" t="s">
        <v>64</v>
      </c>
      <c r="G206" s="21" t="s">
        <v>65</v>
      </c>
      <c r="H206" s="21" t="s">
        <v>66</v>
      </c>
      <c r="I206" s="21" t="s">
        <v>67</v>
      </c>
      <c r="J206" s="22" t="s">
        <v>68</v>
      </c>
      <c r="K206" s="20" t="s">
        <v>69</v>
      </c>
      <c r="L206" s="21" t="s">
        <v>70</v>
      </c>
      <c r="M206" s="21" t="s">
        <v>71</v>
      </c>
      <c r="N206" s="21" t="s">
        <v>72</v>
      </c>
      <c r="O206" s="21" t="s">
        <v>73</v>
      </c>
      <c r="P206" s="21" t="s">
        <v>74</v>
      </c>
      <c r="Q206" s="21" t="s">
        <v>75</v>
      </c>
      <c r="R206" s="21" t="s">
        <v>76</v>
      </c>
      <c r="S206" s="21" t="s">
        <v>77</v>
      </c>
      <c r="T206" s="21" t="s">
        <v>78</v>
      </c>
      <c r="U206" s="21" t="s">
        <v>79</v>
      </c>
      <c r="V206" s="21" t="s">
        <v>80</v>
      </c>
      <c r="W206" s="21" t="s">
        <v>81</v>
      </c>
      <c r="X206" s="21" t="s">
        <v>82</v>
      </c>
      <c r="Y206" s="22" t="s">
        <v>83</v>
      </c>
    </row>
    <row r="207" spans="1:25" ht="51.75" thickBot="1" x14ac:dyDescent="0.3">
      <c r="A207" s="75" t="s">
        <v>84</v>
      </c>
      <c r="B207" s="76">
        <v>1</v>
      </c>
      <c r="C207" s="65" t="s">
        <v>731</v>
      </c>
      <c r="D207" s="65" t="s">
        <v>732</v>
      </c>
      <c r="E207" s="65" t="s">
        <v>84</v>
      </c>
      <c r="F207" s="65" t="s">
        <v>84</v>
      </c>
      <c r="G207" s="65" t="s">
        <v>84</v>
      </c>
      <c r="H207" s="66" t="s">
        <v>88</v>
      </c>
      <c r="I207" s="67">
        <v>5</v>
      </c>
      <c r="J207" s="77"/>
      <c r="K207" s="76">
        <v>1</v>
      </c>
      <c r="L207" s="68"/>
      <c r="M207" s="69"/>
      <c r="N207" s="70">
        <f>IF(M207&gt;0,ROUND(L207/M207,4),0)</f>
        <v>0</v>
      </c>
      <c r="O207" s="71"/>
      <c r="P207" s="72"/>
      <c r="Q207" s="70">
        <f>ROUND(ROUND(N207,4)*(1-O207),4)</f>
        <v>0</v>
      </c>
      <c r="R207" s="70">
        <f>ROUND(ROUND(Q207,4)*(1+P207),4)</f>
        <v>0</v>
      </c>
      <c r="S207" s="70">
        <f>ROUND($I207*Q207,4)</f>
        <v>0</v>
      </c>
      <c r="T207" s="70">
        <f>ROUND($I207*R207,4)</f>
        <v>0</v>
      </c>
      <c r="U207" s="73"/>
      <c r="V207" s="73"/>
      <c r="W207" s="73"/>
      <c r="X207" s="73"/>
      <c r="Y207" s="74"/>
    </row>
    <row r="208" spans="1:25" ht="13.5" thickBot="1" x14ac:dyDescent="0.3">
      <c r="R208" s="62" t="s">
        <v>100</v>
      </c>
      <c r="S208" s="63">
        <f>SUM(S207:S207)</f>
        <v>0</v>
      </c>
      <c r="T208" s="64">
        <f>SUM(T207:T207)</f>
        <v>0</v>
      </c>
    </row>
    <row r="210" spans="1:25" ht="13.5" thickBot="1" x14ac:dyDescent="0.3"/>
    <row r="211" spans="1:25" ht="13.5" thickBot="1" x14ac:dyDescent="0.3">
      <c r="A211" s="53" t="s">
        <v>54</v>
      </c>
      <c r="B211" s="58" t="s">
        <v>240</v>
      </c>
      <c r="C211" s="19" t="s">
        <v>733</v>
      </c>
      <c r="D211" s="19"/>
      <c r="E211" s="19"/>
      <c r="F211" s="19"/>
      <c r="G211" s="19"/>
      <c r="H211" s="19" t="s">
        <v>57</v>
      </c>
      <c r="I211" s="19"/>
      <c r="J211" s="8"/>
      <c r="K211" s="7"/>
      <c r="L211" s="19" t="s">
        <v>734</v>
      </c>
      <c r="M211" s="19"/>
      <c r="N211" s="19"/>
      <c r="O211" s="19"/>
      <c r="P211" s="19"/>
      <c r="Q211" s="19"/>
      <c r="R211" s="19"/>
      <c r="S211" s="19"/>
      <c r="T211" s="19"/>
      <c r="U211" s="19"/>
      <c r="V211" s="19"/>
      <c r="W211" s="19"/>
      <c r="X211" s="19"/>
      <c r="Y211" s="8"/>
    </row>
    <row r="212" spans="1:25" ht="51.75" thickBot="1" x14ac:dyDescent="0.3">
      <c r="A212" s="54" t="s">
        <v>59</v>
      </c>
      <c r="B212" s="20" t="s">
        <v>60</v>
      </c>
      <c r="C212" s="21" t="s">
        <v>61</v>
      </c>
      <c r="D212" s="21" t="s">
        <v>62</v>
      </c>
      <c r="E212" s="21" t="s">
        <v>63</v>
      </c>
      <c r="F212" s="21" t="s">
        <v>64</v>
      </c>
      <c r="G212" s="21" t="s">
        <v>65</v>
      </c>
      <c r="H212" s="21" t="s">
        <v>66</v>
      </c>
      <c r="I212" s="21" t="s">
        <v>67</v>
      </c>
      <c r="J212" s="22" t="s">
        <v>68</v>
      </c>
      <c r="K212" s="20" t="s">
        <v>69</v>
      </c>
      <c r="L212" s="21" t="s">
        <v>70</v>
      </c>
      <c r="M212" s="21" t="s">
        <v>71</v>
      </c>
      <c r="N212" s="21" t="s">
        <v>72</v>
      </c>
      <c r="O212" s="21" t="s">
        <v>73</v>
      </c>
      <c r="P212" s="21" t="s">
        <v>74</v>
      </c>
      <c r="Q212" s="21" t="s">
        <v>75</v>
      </c>
      <c r="R212" s="21" t="s">
        <v>76</v>
      </c>
      <c r="S212" s="21" t="s">
        <v>77</v>
      </c>
      <c r="T212" s="21" t="s">
        <v>78</v>
      </c>
      <c r="U212" s="21" t="s">
        <v>79</v>
      </c>
      <c r="V212" s="21" t="s">
        <v>80</v>
      </c>
      <c r="W212" s="21" t="s">
        <v>81</v>
      </c>
      <c r="X212" s="21" t="s">
        <v>82</v>
      </c>
      <c r="Y212" s="22" t="s">
        <v>83</v>
      </c>
    </row>
    <row r="213" spans="1:25" ht="25.5" x14ac:dyDescent="0.25">
      <c r="A213" s="55" t="s">
        <v>84</v>
      </c>
      <c r="B213" s="9">
        <v>1</v>
      </c>
      <c r="C213" s="23" t="s">
        <v>735</v>
      </c>
      <c r="D213" s="23" t="s">
        <v>736</v>
      </c>
      <c r="E213" s="23" t="s">
        <v>84</v>
      </c>
      <c r="F213" s="23" t="s">
        <v>84</v>
      </c>
      <c r="G213" s="23" t="s">
        <v>84</v>
      </c>
      <c r="H213" s="24" t="s">
        <v>88</v>
      </c>
      <c r="I213" s="25">
        <v>1</v>
      </c>
      <c r="J213" s="59"/>
      <c r="K213" s="9">
        <v>1</v>
      </c>
      <c r="L213" s="26"/>
      <c r="M213" s="27"/>
      <c r="N213" s="28">
        <f>IF(M213&gt;0,ROUND(L213/M213,4),0)</f>
        <v>0</v>
      </c>
      <c r="O213" s="29"/>
      <c r="P213" s="30"/>
      <c r="Q213" s="28">
        <f>ROUND(ROUND(N213,4)*(1-O213),4)</f>
        <v>0</v>
      </c>
      <c r="R213" s="28">
        <f>ROUND(ROUND(Q213,4)*(1+P213),4)</f>
        <v>0</v>
      </c>
      <c r="S213" s="28">
        <f>ROUND($I213*Q213,4)</f>
        <v>0</v>
      </c>
      <c r="T213" s="28">
        <f>ROUND($I213*R213,4)</f>
        <v>0</v>
      </c>
      <c r="U213" s="31"/>
      <c r="V213" s="31"/>
      <c r="W213" s="31"/>
      <c r="X213" s="31"/>
      <c r="Y213" s="32"/>
    </row>
    <row r="214" spans="1:25" x14ac:dyDescent="0.25">
      <c r="A214" s="56" t="s">
        <v>84</v>
      </c>
      <c r="B214" s="11">
        <v>2</v>
      </c>
      <c r="C214" s="33" t="s">
        <v>737</v>
      </c>
      <c r="D214" s="33" t="s">
        <v>84</v>
      </c>
      <c r="E214" s="33" t="s">
        <v>84</v>
      </c>
      <c r="F214" s="33" t="s">
        <v>84</v>
      </c>
      <c r="G214" s="33" t="s">
        <v>84</v>
      </c>
      <c r="H214" s="34" t="s">
        <v>88</v>
      </c>
      <c r="I214" s="35">
        <v>1</v>
      </c>
      <c r="J214" s="60"/>
      <c r="K214" s="11">
        <v>1</v>
      </c>
      <c r="L214" s="36"/>
      <c r="M214" s="37"/>
      <c r="N214" s="38">
        <f>IF(M214&gt;0,ROUND(L214/M214,4),0)</f>
        <v>0</v>
      </c>
      <c r="O214" s="39"/>
      <c r="P214" s="40"/>
      <c r="Q214" s="38">
        <f>ROUND(ROUND(N214,4)*(1-O214),4)</f>
        <v>0</v>
      </c>
      <c r="R214" s="38">
        <f>ROUND(ROUND(Q214,4)*(1+P214),4)</f>
        <v>0</v>
      </c>
      <c r="S214" s="38">
        <f>ROUND($I214*Q214,4)</f>
        <v>0</v>
      </c>
      <c r="T214" s="38">
        <f>ROUND($I214*R214,4)</f>
        <v>0</v>
      </c>
      <c r="U214" s="41"/>
      <c r="V214" s="41"/>
      <c r="W214" s="41"/>
      <c r="X214" s="41"/>
      <c r="Y214" s="42"/>
    </row>
    <row r="215" spans="1:25" ht="25.5" x14ac:dyDescent="0.25">
      <c r="A215" s="56" t="s">
        <v>84</v>
      </c>
      <c r="B215" s="11">
        <v>3</v>
      </c>
      <c r="C215" s="33" t="s">
        <v>738</v>
      </c>
      <c r="D215" s="33" t="s">
        <v>739</v>
      </c>
      <c r="E215" s="33" t="s">
        <v>84</v>
      </c>
      <c r="F215" s="33" t="s">
        <v>84</v>
      </c>
      <c r="G215" s="33" t="s">
        <v>84</v>
      </c>
      <c r="H215" s="34" t="s">
        <v>88</v>
      </c>
      <c r="I215" s="35">
        <v>1</v>
      </c>
      <c r="J215" s="60"/>
      <c r="K215" s="11">
        <v>1</v>
      </c>
      <c r="L215" s="36"/>
      <c r="M215" s="37"/>
      <c r="N215" s="38">
        <f>IF(M215&gt;0,ROUND(L215/M215,4),0)</f>
        <v>0</v>
      </c>
      <c r="O215" s="39"/>
      <c r="P215" s="40"/>
      <c r="Q215" s="38">
        <f>ROUND(ROUND(N215,4)*(1-O215),4)</f>
        <v>0</v>
      </c>
      <c r="R215" s="38">
        <f>ROUND(ROUND(Q215,4)*(1+P215),4)</f>
        <v>0</v>
      </c>
      <c r="S215" s="38">
        <f>ROUND($I215*Q215,4)</f>
        <v>0</v>
      </c>
      <c r="T215" s="38">
        <f>ROUND($I215*R215,4)</f>
        <v>0</v>
      </c>
      <c r="U215" s="41"/>
      <c r="V215" s="41"/>
      <c r="W215" s="41"/>
      <c r="X215" s="41"/>
      <c r="Y215" s="42"/>
    </row>
    <row r="216" spans="1:25" x14ac:dyDescent="0.25">
      <c r="A216" s="56" t="s">
        <v>84</v>
      </c>
      <c r="B216" s="11">
        <v>4</v>
      </c>
      <c r="C216" s="33" t="s">
        <v>740</v>
      </c>
      <c r="D216" s="33" t="s">
        <v>84</v>
      </c>
      <c r="E216" s="33" t="s">
        <v>84</v>
      </c>
      <c r="F216" s="33" t="s">
        <v>84</v>
      </c>
      <c r="G216" s="33" t="s">
        <v>84</v>
      </c>
      <c r="H216" s="34" t="s">
        <v>88</v>
      </c>
      <c r="I216" s="35">
        <v>1</v>
      </c>
      <c r="J216" s="60"/>
      <c r="K216" s="11">
        <v>1</v>
      </c>
      <c r="L216" s="36"/>
      <c r="M216" s="37"/>
      <c r="N216" s="38">
        <f>IF(M216&gt;0,ROUND(L216/M216,4),0)</f>
        <v>0</v>
      </c>
      <c r="O216" s="39"/>
      <c r="P216" s="40"/>
      <c r="Q216" s="38">
        <f>ROUND(ROUND(N216,4)*(1-O216),4)</f>
        <v>0</v>
      </c>
      <c r="R216" s="38">
        <f>ROUND(ROUND(Q216,4)*(1+P216),4)</f>
        <v>0</v>
      </c>
      <c r="S216" s="38">
        <f>ROUND($I216*Q216,4)</f>
        <v>0</v>
      </c>
      <c r="T216" s="38">
        <f>ROUND($I216*R216,4)</f>
        <v>0</v>
      </c>
      <c r="U216" s="41"/>
      <c r="V216" s="41"/>
      <c r="W216" s="41"/>
      <c r="X216" s="41"/>
      <c r="Y216" s="42"/>
    </row>
    <row r="217" spans="1:25" ht="25.5" x14ac:dyDescent="0.25">
      <c r="A217" s="56" t="s">
        <v>84</v>
      </c>
      <c r="B217" s="11">
        <v>5</v>
      </c>
      <c r="C217" s="33" t="s">
        <v>741</v>
      </c>
      <c r="D217" s="33" t="s">
        <v>742</v>
      </c>
      <c r="E217" s="33" t="s">
        <v>84</v>
      </c>
      <c r="F217" s="33" t="s">
        <v>84</v>
      </c>
      <c r="G217" s="33" t="s">
        <v>84</v>
      </c>
      <c r="H217" s="34" t="s">
        <v>88</v>
      </c>
      <c r="I217" s="35">
        <v>1</v>
      </c>
      <c r="J217" s="60"/>
      <c r="K217" s="11">
        <v>1</v>
      </c>
      <c r="L217" s="36"/>
      <c r="M217" s="37"/>
      <c r="N217" s="38">
        <f>IF(M217&gt;0,ROUND(L217/M217,4),0)</f>
        <v>0</v>
      </c>
      <c r="O217" s="39"/>
      <c r="P217" s="40"/>
      <c r="Q217" s="38">
        <f>ROUND(ROUND(N217,4)*(1-O217),4)</f>
        <v>0</v>
      </c>
      <c r="R217" s="38">
        <f>ROUND(ROUND(Q217,4)*(1+P217),4)</f>
        <v>0</v>
      </c>
      <c r="S217" s="38">
        <f>ROUND($I217*Q217,4)</f>
        <v>0</v>
      </c>
      <c r="T217" s="38">
        <f>ROUND($I217*R217,4)</f>
        <v>0</v>
      </c>
      <c r="U217" s="41"/>
      <c r="V217" s="41"/>
      <c r="W217" s="41"/>
      <c r="X217" s="41"/>
      <c r="Y217" s="42"/>
    </row>
    <row r="218" spans="1:25" x14ac:dyDescent="0.25">
      <c r="A218" s="56" t="s">
        <v>84</v>
      </c>
      <c r="B218" s="11">
        <v>6</v>
      </c>
      <c r="C218" s="33" t="s">
        <v>743</v>
      </c>
      <c r="D218" s="33" t="s">
        <v>84</v>
      </c>
      <c r="E218" s="33" t="s">
        <v>84</v>
      </c>
      <c r="F218" s="33" t="s">
        <v>84</v>
      </c>
      <c r="G218" s="33" t="s">
        <v>84</v>
      </c>
      <c r="H218" s="34" t="s">
        <v>88</v>
      </c>
      <c r="I218" s="35">
        <v>1</v>
      </c>
      <c r="J218" s="60"/>
      <c r="K218" s="11">
        <v>1</v>
      </c>
      <c r="L218" s="36"/>
      <c r="M218" s="37"/>
      <c r="N218" s="38">
        <f>IF(M218&gt;0,ROUND(L218/M218,4),0)</f>
        <v>0</v>
      </c>
      <c r="O218" s="39"/>
      <c r="P218" s="40"/>
      <c r="Q218" s="38">
        <f>ROUND(ROUND(N218,4)*(1-O218),4)</f>
        <v>0</v>
      </c>
      <c r="R218" s="38">
        <f>ROUND(ROUND(Q218,4)*(1+P218),4)</f>
        <v>0</v>
      </c>
      <c r="S218" s="38">
        <f>ROUND($I218*Q218,4)</f>
        <v>0</v>
      </c>
      <c r="T218" s="38">
        <f>ROUND($I218*R218,4)</f>
        <v>0</v>
      </c>
      <c r="U218" s="41"/>
      <c r="V218" s="41"/>
      <c r="W218" s="41"/>
      <c r="X218" s="41"/>
      <c r="Y218" s="42"/>
    </row>
    <row r="219" spans="1:25" ht="25.5" x14ac:dyDescent="0.25">
      <c r="A219" s="56" t="s">
        <v>84</v>
      </c>
      <c r="B219" s="11">
        <v>7</v>
      </c>
      <c r="C219" s="33" t="s">
        <v>744</v>
      </c>
      <c r="D219" s="33" t="s">
        <v>745</v>
      </c>
      <c r="E219" s="33" t="s">
        <v>84</v>
      </c>
      <c r="F219" s="33" t="s">
        <v>84</v>
      </c>
      <c r="G219" s="33" t="s">
        <v>84</v>
      </c>
      <c r="H219" s="34" t="s">
        <v>88</v>
      </c>
      <c r="I219" s="35">
        <v>1</v>
      </c>
      <c r="J219" s="60"/>
      <c r="K219" s="11">
        <v>1</v>
      </c>
      <c r="L219" s="36"/>
      <c r="M219" s="37"/>
      <c r="N219" s="38">
        <f>IF(M219&gt;0,ROUND(L219/M219,4),0)</f>
        <v>0</v>
      </c>
      <c r="O219" s="39"/>
      <c r="P219" s="40"/>
      <c r="Q219" s="38">
        <f>ROUND(ROUND(N219,4)*(1-O219),4)</f>
        <v>0</v>
      </c>
      <c r="R219" s="38">
        <f>ROUND(ROUND(Q219,4)*(1+P219),4)</f>
        <v>0</v>
      </c>
      <c r="S219" s="38">
        <f>ROUND($I219*Q219,4)</f>
        <v>0</v>
      </c>
      <c r="T219" s="38">
        <f>ROUND($I219*R219,4)</f>
        <v>0</v>
      </c>
      <c r="U219" s="41"/>
      <c r="V219" s="41"/>
      <c r="W219" s="41"/>
      <c r="X219" s="41"/>
      <c r="Y219" s="42"/>
    </row>
    <row r="220" spans="1:25" x14ac:dyDescent="0.25">
      <c r="A220" s="56" t="s">
        <v>84</v>
      </c>
      <c r="B220" s="11">
        <v>8</v>
      </c>
      <c r="C220" s="33" t="s">
        <v>746</v>
      </c>
      <c r="D220" s="33" t="s">
        <v>84</v>
      </c>
      <c r="E220" s="33" t="s">
        <v>84</v>
      </c>
      <c r="F220" s="33" t="s">
        <v>84</v>
      </c>
      <c r="G220" s="33" t="s">
        <v>84</v>
      </c>
      <c r="H220" s="34" t="s">
        <v>88</v>
      </c>
      <c r="I220" s="35">
        <v>1</v>
      </c>
      <c r="J220" s="60"/>
      <c r="K220" s="11">
        <v>1</v>
      </c>
      <c r="L220" s="36"/>
      <c r="M220" s="37"/>
      <c r="N220" s="38">
        <f>IF(M220&gt;0,ROUND(L220/M220,4),0)</f>
        <v>0</v>
      </c>
      <c r="O220" s="39"/>
      <c r="P220" s="40"/>
      <c r="Q220" s="38">
        <f>ROUND(ROUND(N220,4)*(1-O220),4)</f>
        <v>0</v>
      </c>
      <c r="R220" s="38">
        <f>ROUND(ROUND(Q220,4)*(1+P220),4)</f>
        <v>0</v>
      </c>
      <c r="S220" s="38">
        <f>ROUND($I220*Q220,4)</f>
        <v>0</v>
      </c>
      <c r="T220" s="38">
        <f>ROUND($I220*R220,4)</f>
        <v>0</v>
      </c>
      <c r="U220" s="41"/>
      <c r="V220" s="41"/>
      <c r="W220" s="41"/>
      <c r="X220" s="41"/>
      <c r="Y220" s="42"/>
    </row>
    <row r="221" spans="1:25" ht="25.5" x14ac:dyDescent="0.25">
      <c r="A221" s="56" t="s">
        <v>84</v>
      </c>
      <c r="B221" s="11">
        <v>9</v>
      </c>
      <c r="C221" s="33" t="s">
        <v>747</v>
      </c>
      <c r="D221" s="33" t="s">
        <v>748</v>
      </c>
      <c r="E221" s="33" t="s">
        <v>84</v>
      </c>
      <c r="F221" s="33" t="s">
        <v>84</v>
      </c>
      <c r="G221" s="33" t="s">
        <v>84</v>
      </c>
      <c r="H221" s="34" t="s">
        <v>88</v>
      </c>
      <c r="I221" s="35">
        <v>1</v>
      </c>
      <c r="J221" s="60"/>
      <c r="K221" s="11">
        <v>1</v>
      </c>
      <c r="L221" s="36"/>
      <c r="M221" s="37"/>
      <c r="N221" s="38">
        <f>IF(M221&gt;0,ROUND(L221/M221,4),0)</f>
        <v>0</v>
      </c>
      <c r="O221" s="39"/>
      <c r="P221" s="40"/>
      <c r="Q221" s="38">
        <f>ROUND(ROUND(N221,4)*(1-O221),4)</f>
        <v>0</v>
      </c>
      <c r="R221" s="38">
        <f>ROUND(ROUND(Q221,4)*(1+P221),4)</f>
        <v>0</v>
      </c>
      <c r="S221" s="38">
        <f>ROUND($I221*Q221,4)</f>
        <v>0</v>
      </c>
      <c r="T221" s="38">
        <f>ROUND($I221*R221,4)</f>
        <v>0</v>
      </c>
      <c r="U221" s="41"/>
      <c r="V221" s="41"/>
      <c r="W221" s="41"/>
      <c r="X221" s="41"/>
      <c r="Y221" s="42"/>
    </row>
    <row r="222" spans="1:25" x14ac:dyDescent="0.25">
      <c r="A222" s="56" t="s">
        <v>84</v>
      </c>
      <c r="B222" s="11">
        <v>10</v>
      </c>
      <c r="C222" s="33" t="s">
        <v>749</v>
      </c>
      <c r="D222" s="33" t="s">
        <v>84</v>
      </c>
      <c r="E222" s="33" t="s">
        <v>84</v>
      </c>
      <c r="F222" s="33" t="s">
        <v>84</v>
      </c>
      <c r="G222" s="33" t="s">
        <v>84</v>
      </c>
      <c r="H222" s="34" t="s">
        <v>88</v>
      </c>
      <c r="I222" s="35">
        <v>1</v>
      </c>
      <c r="J222" s="60"/>
      <c r="K222" s="11">
        <v>1</v>
      </c>
      <c r="L222" s="36"/>
      <c r="M222" s="37"/>
      <c r="N222" s="38">
        <f>IF(M222&gt;0,ROUND(L222/M222,4),0)</f>
        <v>0</v>
      </c>
      <c r="O222" s="39"/>
      <c r="P222" s="40"/>
      <c r="Q222" s="38">
        <f>ROUND(ROUND(N222,4)*(1-O222),4)</f>
        <v>0</v>
      </c>
      <c r="R222" s="38">
        <f>ROUND(ROUND(Q222,4)*(1+P222),4)</f>
        <v>0</v>
      </c>
      <c r="S222" s="38">
        <f>ROUND($I222*Q222,4)</f>
        <v>0</v>
      </c>
      <c r="T222" s="38">
        <f>ROUND($I222*R222,4)</f>
        <v>0</v>
      </c>
      <c r="U222" s="41"/>
      <c r="V222" s="41"/>
      <c r="W222" s="41"/>
      <c r="X222" s="41"/>
      <c r="Y222" s="42"/>
    </row>
    <row r="223" spans="1:25" ht="25.5" x14ac:dyDescent="0.25">
      <c r="A223" s="56" t="s">
        <v>84</v>
      </c>
      <c r="B223" s="11">
        <v>11</v>
      </c>
      <c r="C223" s="33" t="s">
        <v>750</v>
      </c>
      <c r="D223" s="33" t="s">
        <v>751</v>
      </c>
      <c r="E223" s="33" t="s">
        <v>84</v>
      </c>
      <c r="F223" s="33" t="s">
        <v>84</v>
      </c>
      <c r="G223" s="33" t="s">
        <v>84</v>
      </c>
      <c r="H223" s="34" t="s">
        <v>88</v>
      </c>
      <c r="I223" s="35">
        <v>1</v>
      </c>
      <c r="J223" s="60"/>
      <c r="K223" s="11">
        <v>1</v>
      </c>
      <c r="L223" s="36"/>
      <c r="M223" s="37"/>
      <c r="N223" s="38">
        <f>IF(M223&gt;0,ROUND(L223/M223,4),0)</f>
        <v>0</v>
      </c>
      <c r="O223" s="39"/>
      <c r="P223" s="40"/>
      <c r="Q223" s="38">
        <f>ROUND(ROUND(N223,4)*(1-O223),4)</f>
        <v>0</v>
      </c>
      <c r="R223" s="38">
        <f>ROUND(ROUND(Q223,4)*(1+P223),4)</f>
        <v>0</v>
      </c>
      <c r="S223" s="38">
        <f>ROUND($I223*Q223,4)</f>
        <v>0</v>
      </c>
      <c r="T223" s="38">
        <f>ROUND($I223*R223,4)</f>
        <v>0</v>
      </c>
      <c r="U223" s="41"/>
      <c r="V223" s="41"/>
      <c r="W223" s="41"/>
      <c r="X223" s="41"/>
      <c r="Y223" s="42"/>
    </row>
    <row r="224" spans="1:25" x14ac:dyDescent="0.25">
      <c r="A224" s="56" t="s">
        <v>84</v>
      </c>
      <c r="B224" s="11">
        <v>12</v>
      </c>
      <c r="C224" s="33" t="s">
        <v>752</v>
      </c>
      <c r="D224" s="33" t="s">
        <v>84</v>
      </c>
      <c r="E224" s="33" t="s">
        <v>84</v>
      </c>
      <c r="F224" s="33" t="s">
        <v>84</v>
      </c>
      <c r="G224" s="33" t="s">
        <v>84</v>
      </c>
      <c r="H224" s="34" t="s">
        <v>88</v>
      </c>
      <c r="I224" s="35">
        <v>1</v>
      </c>
      <c r="J224" s="60"/>
      <c r="K224" s="11">
        <v>1</v>
      </c>
      <c r="L224" s="36"/>
      <c r="M224" s="37"/>
      <c r="N224" s="38">
        <f>IF(M224&gt;0,ROUND(L224/M224,4),0)</f>
        <v>0</v>
      </c>
      <c r="O224" s="39"/>
      <c r="P224" s="40"/>
      <c r="Q224" s="38">
        <f>ROUND(ROUND(N224,4)*(1-O224),4)</f>
        <v>0</v>
      </c>
      <c r="R224" s="38">
        <f>ROUND(ROUND(Q224,4)*(1+P224),4)</f>
        <v>0</v>
      </c>
      <c r="S224" s="38">
        <f>ROUND($I224*Q224,4)</f>
        <v>0</v>
      </c>
      <c r="T224" s="38">
        <f>ROUND($I224*R224,4)</f>
        <v>0</v>
      </c>
      <c r="U224" s="41"/>
      <c r="V224" s="41"/>
      <c r="W224" s="41"/>
      <c r="X224" s="41"/>
      <c r="Y224" s="42"/>
    </row>
    <row r="225" spans="1:25" ht="25.5" x14ac:dyDescent="0.25">
      <c r="A225" s="56" t="s">
        <v>84</v>
      </c>
      <c r="B225" s="11">
        <v>13</v>
      </c>
      <c r="C225" s="33" t="s">
        <v>753</v>
      </c>
      <c r="D225" s="33" t="s">
        <v>754</v>
      </c>
      <c r="E225" s="33" t="s">
        <v>84</v>
      </c>
      <c r="F225" s="33" t="s">
        <v>84</v>
      </c>
      <c r="G225" s="33" t="s">
        <v>84</v>
      </c>
      <c r="H225" s="34" t="s">
        <v>88</v>
      </c>
      <c r="I225" s="35">
        <v>1</v>
      </c>
      <c r="J225" s="60"/>
      <c r="K225" s="11">
        <v>1</v>
      </c>
      <c r="L225" s="36"/>
      <c r="M225" s="37"/>
      <c r="N225" s="38">
        <f>IF(M225&gt;0,ROUND(L225/M225,4),0)</f>
        <v>0</v>
      </c>
      <c r="O225" s="39"/>
      <c r="P225" s="40"/>
      <c r="Q225" s="38">
        <f>ROUND(ROUND(N225,4)*(1-O225),4)</f>
        <v>0</v>
      </c>
      <c r="R225" s="38">
        <f>ROUND(ROUND(Q225,4)*(1+P225),4)</f>
        <v>0</v>
      </c>
      <c r="S225" s="38">
        <f>ROUND($I225*Q225,4)</f>
        <v>0</v>
      </c>
      <c r="T225" s="38">
        <f>ROUND($I225*R225,4)</f>
        <v>0</v>
      </c>
      <c r="U225" s="41"/>
      <c r="V225" s="41"/>
      <c r="W225" s="41"/>
      <c r="X225" s="41"/>
      <c r="Y225" s="42"/>
    </row>
    <row r="226" spans="1:25" x14ac:dyDescent="0.25">
      <c r="A226" s="56" t="s">
        <v>84</v>
      </c>
      <c r="B226" s="11">
        <v>14</v>
      </c>
      <c r="C226" s="33" t="s">
        <v>755</v>
      </c>
      <c r="D226" s="33" t="s">
        <v>84</v>
      </c>
      <c r="E226" s="33" t="s">
        <v>84</v>
      </c>
      <c r="F226" s="33" t="s">
        <v>84</v>
      </c>
      <c r="G226" s="33" t="s">
        <v>84</v>
      </c>
      <c r="H226" s="34" t="s">
        <v>88</v>
      </c>
      <c r="I226" s="35">
        <v>1</v>
      </c>
      <c r="J226" s="60"/>
      <c r="K226" s="11">
        <v>1</v>
      </c>
      <c r="L226" s="36"/>
      <c r="M226" s="37"/>
      <c r="N226" s="38">
        <f>IF(M226&gt;0,ROUND(L226/M226,4),0)</f>
        <v>0</v>
      </c>
      <c r="O226" s="39"/>
      <c r="P226" s="40"/>
      <c r="Q226" s="38">
        <f>ROUND(ROUND(N226,4)*(1-O226),4)</f>
        <v>0</v>
      </c>
      <c r="R226" s="38">
        <f>ROUND(ROUND(Q226,4)*(1+P226),4)</f>
        <v>0</v>
      </c>
      <c r="S226" s="38">
        <f>ROUND($I226*Q226,4)</f>
        <v>0</v>
      </c>
      <c r="T226" s="38">
        <f>ROUND($I226*R226,4)</f>
        <v>0</v>
      </c>
      <c r="U226" s="41"/>
      <c r="V226" s="41"/>
      <c r="W226" s="41"/>
      <c r="X226" s="41"/>
      <c r="Y226" s="42"/>
    </row>
    <row r="227" spans="1:25" ht="25.5" x14ac:dyDescent="0.25">
      <c r="A227" s="56" t="s">
        <v>84</v>
      </c>
      <c r="B227" s="11">
        <v>15</v>
      </c>
      <c r="C227" s="33" t="s">
        <v>756</v>
      </c>
      <c r="D227" s="33" t="s">
        <v>757</v>
      </c>
      <c r="E227" s="33" t="s">
        <v>84</v>
      </c>
      <c r="F227" s="33" t="s">
        <v>84</v>
      </c>
      <c r="G227" s="33" t="s">
        <v>84</v>
      </c>
      <c r="H227" s="34" t="s">
        <v>88</v>
      </c>
      <c r="I227" s="35">
        <v>1</v>
      </c>
      <c r="J227" s="60"/>
      <c r="K227" s="11">
        <v>1</v>
      </c>
      <c r="L227" s="36"/>
      <c r="M227" s="37"/>
      <c r="N227" s="38">
        <f>IF(M227&gt;0,ROUND(L227/M227,4),0)</f>
        <v>0</v>
      </c>
      <c r="O227" s="39"/>
      <c r="P227" s="40"/>
      <c r="Q227" s="38">
        <f>ROUND(ROUND(N227,4)*(1-O227),4)</f>
        <v>0</v>
      </c>
      <c r="R227" s="38">
        <f>ROUND(ROUND(Q227,4)*(1+P227),4)</f>
        <v>0</v>
      </c>
      <c r="S227" s="38">
        <f>ROUND($I227*Q227,4)</f>
        <v>0</v>
      </c>
      <c r="T227" s="38">
        <f>ROUND($I227*R227,4)</f>
        <v>0</v>
      </c>
      <c r="U227" s="41"/>
      <c r="V227" s="41"/>
      <c r="W227" s="41"/>
      <c r="X227" s="41"/>
      <c r="Y227" s="42"/>
    </row>
    <row r="228" spans="1:25" x14ac:dyDescent="0.25">
      <c r="A228" s="56" t="s">
        <v>84</v>
      </c>
      <c r="B228" s="11">
        <v>16</v>
      </c>
      <c r="C228" s="33" t="s">
        <v>758</v>
      </c>
      <c r="D228" s="33" t="s">
        <v>84</v>
      </c>
      <c r="E228" s="33" t="s">
        <v>84</v>
      </c>
      <c r="F228" s="33" t="s">
        <v>84</v>
      </c>
      <c r="G228" s="33" t="s">
        <v>84</v>
      </c>
      <c r="H228" s="34" t="s">
        <v>88</v>
      </c>
      <c r="I228" s="35">
        <v>1</v>
      </c>
      <c r="J228" s="60"/>
      <c r="K228" s="11">
        <v>1</v>
      </c>
      <c r="L228" s="36"/>
      <c r="M228" s="37"/>
      <c r="N228" s="38">
        <f>IF(M228&gt;0,ROUND(L228/M228,4),0)</f>
        <v>0</v>
      </c>
      <c r="O228" s="39"/>
      <c r="P228" s="40"/>
      <c r="Q228" s="38">
        <f>ROUND(ROUND(N228,4)*(1-O228),4)</f>
        <v>0</v>
      </c>
      <c r="R228" s="38">
        <f>ROUND(ROUND(Q228,4)*(1+P228),4)</f>
        <v>0</v>
      </c>
      <c r="S228" s="38">
        <f>ROUND($I228*Q228,4)</f>
        <v>0</v>
      </c>
      <c r="T228" s="38">
        <f>ROUND($I228*R228,4)</f>
        <v>0</v>
      </c>
      <c r="U228" s="41"/>
      <c r="V228" s="41"/>
      <c r="W228" s="41"/>
      <c r="X228" s="41"/>
      <c r="Y228" s="42"/>
    </row>
    <row r="229" spans="1:25" ht="25.5" x14ac:dyDescent="0.25">
      <c r="A229" s="56" t="s">
        <v>84</v>
      </c>
      <c r="B229" s="11">
        <v>17</v>
      </c>
      <c r="C229" s="33" t="s">
        <v>759</v>
      </c>
      <c r="D229" s="33" t="s">
        <v>760</v>
      </c>
      <c r="E229" s="33" t="s">
        <v>84</v>
      </c>
      <c r="F229" s="33" t="s">
        <v>84</v>
      </c>
      <c r="G229" s="33" t="s">
        <v>84</v>
      </c>
      <c r="H229" s="34" t="s">
        <v>88</v>
      </c>
      <c r="I229" s="35">
        <v>1</v>
      </c>
      <c r="J229" s="60"/>
      <c r="K229" s="11">
        <v>1</v>
      </c>
      <c r="L229" s="36"/>
      <c r="M229" s="37"/>
      <c r="N229" s="38">
        <f>IF(M229&gt;0,ROUND(L229/M229,4),0)</f>
        <v>0</v>
      </c>
      <c r="O229" s="39"/>
      <c r="P229" s="40"/>
      <c r="Q229" s="38">
        <f>ROUND(ROUND(N229,4)*(1-O229),4)</f>
        <v>0</v>
      </c>
      <c r="R229" s="38">
        <f>ROUND(ROUND(Q229,4)*(1+P229),4)</f>
        <v>0</v>
      </c>
      <c r="S229" s="38">
        <f>ROUND($I229*Q229,4)</f>
        <v>0</v>
      </c>
      <c r="T229" s="38">
        <f>ROUND($I229*R229,4)</f>
        <v>0</v>
      </c>
      <c r="U229" s="41"/>
      <c r="V229" s="41"/>
      <c r="W229" s="41"/>
      <c r="X229" s="41"/>
      <c r="Y229" s="42"/>
    </row>
    <row r="230" spans="1:25" x14ac:dyDescent="0.25">
      <c r="A230" s="56" t="s">
        <v>84</v>
      </c>
      <c r="B230" s="11">
        <v>18</v>
      </c>
      <c r="C230" s="33" t="s">
        <v>761</v>
      </c>
      <c r="D230" s="33" t="s">
        <v>84</v>
      </c>
      <c r="E230" s="33" t="s">
        <v>84</v>
      </c>
      <c r="F230" s="33" t="s">
        <v>84</v>
      </c>
      <c r="G230" s="33" t="s">
        <v>84</v>
      </c>
      <c r="H230" s="34" t="s">
        <v>88</v>
      </c>
      <c r="I230" s="35">
        <v>1</v>
      </c>
      <c r="J230" s="60"/>
      <c r="K230" s="11">
        <v>1</v>
      </c>
      <c r="L230" s="36"/>
      <c r="M230" s="37"/>
      <c r="N230" s="38">
        <f>IF(M230&gt;0,ROUND(L230/M230,4),0)</f>
        <v>0</v>
      </c>
      <c r="O230" s="39"/>
      <c r="P230" s="40"/>
      <c r="Q230" s="38">
        <f>ROUND(ROUND(N230,4)*(1-O230),4)</f>
        <v>0</v>
      </c>
      <c r="R230" s="38">
        <f>ROUND(ROUND(Q230,4)*(1+P230),4)</f>
        <v>0</v>
      </c>
      <c r="S230" s="38">
        <f>ROUND($I230*Q230,4)</f>
        <v>0</v>
      </c>
      <c r="T230" s="38">
        <f>ROUND($I230*R230,4)</f>
        <v>0</v>
      </c>
      <c r="U230" s="41"/>
      <c r="V230" s="41"/>
      <c r="W230" s="41"/>
      <c r="X230" s="41"/>
      <c r="Y230" s="42"/>
    </row>
    <row r="231" spans="1:25" ht="25.5" x14ac:dyDescent="0.25">
      <c r="A231" s="56" t="s">
        <v>84</v>
      </c>
      <c r="B231" s="11">
        <v>19</v>
      </c>
      <c r="C231" s="33" t="s">
        <v>762</v>
      </c>
      <c r="D231" s="33" t="s">
        <v>763</v>
      </c>
      <c r="E231" s="33" t="s">
        <v>84</v>
      </c>
      <c r="F231" s="33" t="s">
        <v>84</v>
      </c>
      <c r="G231" s="33" t="s">
        <v>84</v>
      </c>
      <c r="H231" s="34" t="s">
        <v>88</v>
      </c>
      <c r="I231" s="35">
        <v>1</v>
      </c>
      <c r="J231" s="60"/>
      <c r="K231" s="11">
        <v>1</v>
      </c>
      <c r="L231" s="36"/>
      <c r="M231" s="37"/>
      <c r="N231" s="38">
        <f>IF(M231&gt;0,ROUND(L231/M231,4),0)</f>
        <v>0</v>
      </c>
      <c r="O231" s="39"/>
      <c r="P231" s="40"/>
      <c r="Q231" s="38">
        <f>ROUND(ROUND(N231,4)*(1-O231),4)</f>
        <v>0</v>
      </c>
      <c r="R231" s="38">
        <f>ROUND(ROUND(Q231,4)*(1+P231),4)</f>
        <v>0</v>
      </c>
      <c r="S231" s="38">
        <f>ROUND($I231*Q231,4)</f>
        <v>0</v>
      </c>
      <c r="T231" s="38">
        <f>ROUND($I231*R231,4)</f>
        <v>0</v>
      </c>
      <c r="U231" s="41"/>
      <c r="V231" s="41"/>
      <c r="W231" s="41"/>
      <c r="X231" s="41"/>
      <c r="Y231" s="42"/>
    </row>
    <row r="232" spans="1:25" x14ac:dyDescent="0.25">
      <c r="A232" s="56" t="s">
        <v>84</v>
      </c>
      <c r="B232" s="11">
        <v>20</v>
      </c>
      <c r="C232" s="33" t="s">
        <v>764</v>
      </c>
      <c r="D232" s="33" t="s">
        <v>84</v>
      </c>
      <c r="E232" s="33" t="s">
        <v>84</v>
      </c>
      <c r="F232" s="33" t="s">
        <v>84</v>
      </c>
      <c r="G232" s="33" t="s">
        <v>84</v>
      </c>
      <c r="H232" s="34" t="s">
        <v>88</v>
      </c>
      <c r="I232" s="35">
        <v>1</v>
      </c>
      <c r="J232" s="60"/>
      <c r="K232" s="11">
        <v>1</v>
      </c>
      <c r="L232" s="36"/>
      <c r="M232" s="37"/>
      <c r="N232" s="38">
        <f>IF(M232&gt;0,ROUND(L232/M232,4),0)</f>
        <v>0</v>
      </c>
      <c r="O232" s="39"/>
      <c r="P232" s="40"/>
      <c r="Q232" s="38">
        <f>ROUND(ROUND(N232,4)*(1-O232),4)</f>
        <v>0</v>
      </c>
      <c r="R232" s="38">
        <f>ROUND(ROUND(Q232,4)*(1+P232),4)</f>
        <v>0</v>
      </c>
      <c r="S232" s="38">
        <f>ROUND($I232*Q232,4)</f>
        <v>0</v>
      </c>
      <c r="T232" s="38">
        <f>ROUND($I232*R232,4)</f>
        <v>0</v>
      </c>
      <c r="U232" s="41"/>
      <c r="V232" s="41"/>
      <c r="W232" s="41"/>
      <c r="X232" s="41"/>
      <c r="Y232" s="42"/>
    </row>
    <row r="233" spans="1:25" ht="25.5" x14ac:dyDescent="0.25">
      <c r="A233" s="56" t="s">
        <v>84</v>
      </c>
      <c r="B233" s="11">
        <v>21</v>
      </c>
      <c r="C233" s="33" t="s">
        <v>765</v>
      </c>
      <c r="D233" s="33" t="s">
        <v>766</v>
      </c>
      <c r="E233" s="33" t="s">
        <v>84</v>
      </c>
      <c r="F233" s="33" t="s">
        <v>84</v>
      </c>
      <c r="G233" s="33" t="s">
        <v>84</v>
      </c>
      <c r="H233" s="34" t="s">
        <v>88</v>
      </c>
      <c r="I233" s="35">
        <v>1</v>
      </c>
      <c r="J233" s="60"/>
      <c r="K233" s="11">
        <v>1</v>
      </c>
      <c r="L233" s="36"/>
      <c r="M233" s="37"/>
      <c r="N233" s="38">
        <f>IF(M233&gt;0,ROUND(L233/M233,4),0)</f>
        <v>0</v>
      </c>
      <c r="O233" s="39"/>
      <c r="P233" s="40"/>
      <c r="Q233" s="38">
        <f>ROUND(ROUND(N233,4)*(1-O233),4)</f>
        <v>0</v>
      </c>
      <c r="R233" s="38">
        <f>ROUND(ROUND(Q233,4)*(1+P233),4)</f>
        <v>0</v>
      </c>
      <c r="S233" s="38">
        <f>ROUND($I233*Q233,4)</f>
        <v>0</v>
      </c>
      <c r="T233" s="38">
        <f>ROUND($I233*R233,4)</f>
        <v>0</v>
      </c>
      <c r="U233" s="41"/>
      <c r="V233" s="41"/>
      <c r="W233" s="41"/>
      <c r="X233" s="41"/>
      <c r="Y233" s="42"/>
    </row>
    <row r="234" spans="1:25" x14ac:dyDescent="0.25">
      <c r="A234" s="56" t="s">
        <v>84</v>
      </c>
      <c r="B234" s="11">
        <v>22</v>
      </c>
      <c r="C234" s="33" t="s">
        <v>767</v>
      </c>
      <c r="D234" s="33" t="s">
        <v>84</v>
      </c>
      <c r="E234" s="33" t="s">
        <v>84</v>
      </c>
      <c r="F234" s="33" t="s">
        <v>84</v>
      </c>
      <c r="G234" s="33" t="s">
        <v>84</v>
      </c>
      <c r="H234" s="34" t="s">
        <v>88</v>
      </c>
      <c r="I234" s="35">
        <v>1</v>
      </c>
      <c r="J234" s="60"/>
      <c r="K234" s="11">
        <v>1</v>
      </c>
      <c r="L234" s="36"/>
      <c r="M234" s="37"/>
      <c r="N234" s="38">
        <f>IF(M234&gt;0,ROUND(L234/M234,4),0)</f>
        <v>0</v>
      </c>
      <c r="O234" s="39"/>
      <c r="P234" s="40"/>
      <c r="Q234" s="38">
        <f>ROUND(ROUND(N234,4)*(1-O234),4)</f>
        <v>0</v>
      </c>
      <c r="R234" s="38">
        <f>ROUND(ROUND(Q234,4)*(1+P234),4)</f>
        <v>0</v>
      </c>
      <c r="S234" s="38">
        <f>ROUND($I234*Q234,4)</f>
        <v>0</v>
      </c>
      <c r="T234" s="38">
        <f>ROUND($I234*R234,4)</f>
        <v>0</v>
      </c>
      <c r="U234" s="41"/>
      <c r="V234" s="41"/>
      <c r="W234" s="41"/>
      <c r="X234" s="41"/>
      <c r="Y234" s="42"/>
    </row>
    <row r="235" spans="1:25" ht="25.5" x14ac:dyDescent="0.25">
      <c r="A235" s="56" t="s">
        <v>84</v>
      </c>
      <c r="B235" s="11">
        <v>23</v>
      </c>
      <c r="C235" s="33" t="s">
        <v>768</v>
      </c>
      <c r="D235" s="33" t="s">
        <v>769</v>
      </c>
      <c r="E235" s="33" t="s">
        <v>84</v>
      </c>
      <c r="F235" s="33" t="s">
        <v>84</v>
      </c>
      <c r="G235" s="33" t="s">
        <v>84</v>
      </c>
      <c r="H235" s="34" t="s">
        <v>88</v>
      </c>
      <c r="I235" s="35">
        <v>1</v>
      </c>
      <c r="J235" s="60"/>
      <c r="K235" s="11">
        <v>1</v>
      </c>
      <c r="L235" s="36"/>
      <c r="M235" s="37"/>
      <c r="N235" s="38">
        <f>IF(M235&gt;0,ROUND(L235/M235,4),0)</f>
        <v>0</v>
      </c>
      <c r="O235" s="39"/>
      <c r="P235" s="40"/>
      <c r="Q235" s="38">
        <f>ROUND(ROUND(N235,4)*(1-O235),4)</f>
        <v>0</v>
      </c>
      <c r="R235" s="38">
        <f>ROUND(ROUND(Q235,4)*(1+P235),4)</f>
        <v>0</v>
      </c>
      <c r="S235" s="38">
        <f>ROUND($I235*Q235,4)</f>
        <v>0</v>
      </c>
      <c r="T235" s="38">
        <f>ROUND($I235*R235,4)</f>
        <v>0</v>
      </c>
      <c r="U235" s="41"/>
      <c r="V235" s="41"/>
      <c r="W235" s="41"/>
      <c r="X235" s="41"/>
      <c r="Y235" s="42"/>
    </row>
    <row r="236" spans="1:25" x14ac:dyDescent="0.25">
      <c r="A236" s="56" t="s">
        <v>84</v>
      </c>
      <c r="B236" s="11">
        <v>24</v>
      </c>
      <c r="C236" s="33" t="s">
        <v>770</v>
      </c>
      <c r="D236" s="33" t="s">
        <v>84</v>
      </c>
      <c r="E236" s="33" t="s">
        <v>84</v>
      </c>
      <c r="F236" s="33" t="s">
        <v>84</v>
      </c>
      <c r="G236" s="33" t="s">
        <v>84</v>
      </c>
      <c r="H236" s="34" t="s">
        <v>88</v>
      </c>
      <c r="I236" s="35">
        <v>1</v>
      </c>
      <c r="J236" s="60"/>
      <c r="K236" s="11">
        <v>1</v>
      </c>
      <c r="L236" s="36"/>
      <c r="M236" s="37"/>
      <c r="N236" s="38">
        <f>IF(M236&gt;0,ROUND(L236/M236,4),0)</f>
        <v>0</v>
      </c>
      <c r="O236" s="39"/>
      <c r="P236" s="40"/>
      <c r="Q236" s="38">
        <f>ROUND(ROUND(N236,4)*(1-O236),4)</f>
        <v>0</v>
      </c>
      <c r="R236" s="38">
        <f>ROUND(ROUND(Q236,4)*(1+P236),4)</f>
        <v>0</v>
      </c>
      <c r="S236" s="38">
        <f>ROUND($I236*Q236,4)</f>
        <v>0</v>
      </c>
      <c r="T236" s="38">
        <f>ROUND($I236*R236,4)</f>
        <v>0</v>
      </c>
      <c r="U236" s="41"/>
      <c r="V236" s="41"/>
      <c r="W236" s="41"/>
      <c r="X236" s="41"/>
      <c r="Y236" s="42"/>
    </row>
    <row r="237" spans="1:25" ht="25.5" x14ac:dyDescent="0.25">
      <c r="A237" s="56" t="s">
        <v>84</v>
      </c>
      <c r="B237" s="11">
        <v>25</v>
      </c>
      <c r="C237" s="33" t="s">
        <v>771</v>
      </c>
      <c r="D237" s="33" t="s">
        <v>772</v>
      </c>
      <c r="E237" s="33" t="s">
        <v>84</v>
      </c>
      <c r="F237" s="33" t="s">
        <v>84</v>
      </c>
      <c r="G237" s="33" t="s">
        <v>84</v>
      </c>
      <c r="H237" s="34" t="s">
        <v>88</v>
      </c>
      <c r="I237" s="35">
        <v>1</v>
      </c>
      <c r="J237" s="60"/>
      <c r="K237" s="11">
        <v>1</v>
      </c>
      <c r="L237" s="36"/>
      <c r="M237" s="37"/>
      <c r="N237" s="38">
        <f>IF(M237&gt;0,ROUND(L237/M237,4),0)</f>
        <v>0</v>
      </c>
      <c r="O237" s="39"/>
      <c r="P237" s="40"/>
      <c r="Q237" s="38">
        <f>ROUND(ROUND(N237,4)*(1-O237),4)</f>
        <v>0</v>
      </c>
      <c r="R237" s="38">
        <f>ROUND(ROUND(Q237,4)*(1+P237),4)</f>
        <v>0</v>
      </c>
      <c r="S237" s="38">
        <f>ROUND($I237*Q237,4)</f>
        <v>0</v>
      </c>
      <c r="T237" s="38">
        <f>ROUND($I237*R237,4)</f>
        <v>0</v>
      </c>
      <c r="U237" s="41"/>
      <c r="V237" s="41"/>
      <c r="W237" s="41"/>
      <c r="X237" s="41"/>
      <c r="Y237" s="42"/>
    </row>
    <row r="238" spans="1:25" ht="13.5" thickBot="1" x14ac:dyDescent="0.3">
      <c r="A238" s="57" t="s">
        <v>84</v>
      </c>
      <c r="B238" s="13">
        <v>26</v>
      </c>
      <c r="C238" s="43" t="s">
        <v>773</v>
      </c>
      <c r="D238" s="43" t="s">
        <v>84</v>
      </c>
      <c r="E238" s="43" t="s">
        <v>84</v>
      </c>
      <c r="F238" s="43" t="s">
        <v>84</v>
      </c>
      <c r="G238" s="43" t="s">
        <v>84</v>
      </c>
      <c r="H238" s="44" t="s">
        <v>88</v>
      </c>
      <c r="I238" s="45">
        <v>1</v>
      </c>
      <c r="J238" s="61"/>
      <c r="K238" s="13">
        <v>1</v>
      </c>
      <c r="L238" s="46"/>
      <c r="M238" s="47"/>
      <c r="N238" s="48">
        <f>IF(M238&gt;0,ROUND(L238/M238,4),0)</f>
        <v>0</v>
      </c>
      <c r="O238" s="49"/>
      <c r="P238" s="50"/>
      <c r="Q238" s="48">
        <f>ROUND(ROUND(N238,4)*(1-O238),4)</f>
        <v>0</v>
      </c>
      <c r="R238" s="48">
        <f>ROUND(ROUND(Q238,4)*(1+P238),4)</f>
        <v>0</v>
      </c>
      <c r="S238" s="48">
        <f>ROUND($I238*Q238,4)</f>
        <v>0</v>
      </c>
      <c r="T238" s="48">
        <f>ROUND($I238*R238,4)</f>
        <v>0</v>
      </c>
      <c r="U238" s="51"/>
      <c r="V238" s="51"/>
      <c r="W238" s="51"/>
      <c r="X238" s="51"/>
      <c r="Y238" s="52"/>
    </row>
    <row r="239" spans="1:25" ht="13.5" thickBot="1" x14ac:dyDescent="0.3">
      <c r="R239" s="62" t="s">
        <v>100</v>
      </c>
      <c r="S239" s="63">
        <f>SUM(S213:S238)</f>
        <v>0</v>
      </c>
      <c r="T239" s="64">
        <f>SUM(T213:T238)</f>
        <v>0</v>
      </c>
    </row>
    <row r="241" spans="1:25" ht="13.5" thickBot="1" x14ac:dyDescent="0.3"/>
    <row r="242" spans="1:25" ht="13.5" thickBot="1" x14ac:dyDescent="0.3">
      <c r="A242" s="53" t="s">
        <v>54</v>
      </c>
      <c r="B242" s="58" t="s">
        <v>249</v>
      </c>
      <c r="C242" s="19" t="s">
        <v>774</v>
      </c>
      <c r="D242" s="19"/>
      <c r="E242" s="19"/>
      <c r="F242" s="19"/>
      <c r="G242" s="19"/>
      <c r="H242" s="19" t="s">
        <v>57</v>
      </c>
      <c r="I242" s="19"/>
      <c r="J242" s="8"/>
      <c r="K242" s="7"/>
      <c r="L242" s="19" t="s">
        <v>775</v>
      </c>
      <c r="M242" s="19"/>
      <c r="N242" s="19"/>
      <c r="O242" s="19"/>
      <c r="P242" s="19"/>
      <c r="Q242" s="19"/>
      <c r="R242" s="19"/>
      <c r="S242" s="19"/>
      <c r="T242" s="19"/>
      <c r="U242" s="19"/>
      <c r="V242" s="19"/>
      <c r="W242" s="19"/>
      <c r="X242" s="19"/>
      <c r="Y242" s="8"/>
    </row>
    <row r="243" spans="1:25" ht="51.75" thickBot="1" x14ac:dyDescent="0.3">
      <c r="A243" s="54" t="s">
        <v>59</v>
      </c>
      <c r="B243" s="20" t="s">
        <v>60</v>
      </c>
      <c r="C243" s="21" t="s">
        <v>61</v>
      </c>
      <c r="D243" s="21" t="s">
        <v>62</v>
      </c>
      <c r="E243" s="21" t="s">
        <v>63</v>
      </c>
      <c r="F243" s="21" t="s">
        <v>64</v>
      </c>
      <c r="G243" s="21" t="s">
        <v>65</v>
      </c>
      <c r="H243" s="21" t="s">
        <v>66</v>
      </c>
      <c r="I243" s="21" t="s">
        <v>67</v>
      </c>
      <c r="J243" s="22" t="s">
        <v>68</v>
      </c>
      <c r="K243" s="20" t="s">
        <v>69</v>
      </c>
      <c r="L243" s="21" t="s">
        <v>70</v>
      </c>
      <c r="M243" s="21" t="s">
        <v>71</v>
      </c>
      <c r="N243" s="21" t="s">
        <v>72</v>
      </c>
      <c r="O243" s="21" t="s">
        <v>73</v>
      </c>
      <c r="P243" s="21" t="s">
        <v>74</v>
      </c>
      <c r="Q243" s="21" t="s">
        <v>75</v>
      </c>
      <c r="R243" s="21" t="s">
        <v>76</v>
      </c>
      <c r="S243" s="21" t="s">
        <v>77</v>
      </c>
      <c r="T243" s="21" t="s">
        <v>78</v>
      </c>
      <c r="U243" s="21" t="s">
        <v>79</v>
      </c>
      <c r="V243" s="21" t="s">
        <v>80</v>
      </c>
      <c r="W243" s="21" t="s">
        <v>81</v>
      </c>
      <c r="X243" s="21" t="s">
        <v>82</v>
      </c>
      <c r="Y243" s="22" t="s">
        <v>83</v>
      </c>
    </row>
    <row r="244" spans="1:25" ht="51" x14ac:dyDescent="0.25">
      <c r="A244" s="55" t="s">
        <v>84</v>
      </c>
      <c r="B244" s="9">
        <v>1</v>
      </c>
      <c r="C244" s="23" t="s">
        <v>776</v>
      </c>
      <c r="D244" s="23" t="s">
        <v>777</v>
      </c>
      <c r="E244" s="23" t="s">
        <v>84</v>
      </c>
      <c r="F244" s="23" t="s">
        <v>84</v>
      </c>
      <c r="G244" s="23" t="s">
        <v>84</v>
      </c>
      <c r="H244" s="24" t="s">
        <v>88</v>
      </c>
      <c r="I244" s="25">
        <v>1</v>
      </c>
      <c r="J244" s="59"/>
      <c r="K244" s="9">
        <v>1</v>
      </c>
      <c r="L244" s="26"/>
      <c r="M244" s="27"/>
      <c r="N244" s="28">
        <f>IF(M244&gt;0,ROUND(L244/M244,4),0)</f>
        <v>0</v>
      </c>
      <c r="O244" s="29"/>
      <c r="P244" s="30"/>
      <c r="Q244" s="28">
        <f>ROUND(ROUND(N244,4)*(1-O244),4)</f>
        <v>0</v>
      </c>
      <c r="R244" s="28">
        <f>ROUND(ROUND(Q244,4)*(1+P244),4)</f>
        <v>0</v>
      </c>
      <c r="S244" s="28">
        <f>ROUND($I244*Q244,4)</f>
        <v>0</v>
      </c>
      <c r="T244" s="28">
        <f>ROUND($I244*R244,4)</f>
        <v>0</v>
      </c>
      <c r="U244" s="31"/>
      <c r="V244" s="31"/>
      <c r="W244" s="31"/>
      <c r="X244" s="31"/>
      <c r="Y244" s="32"/>
    </row>
    <row r="245" spans="1:25" ht="51" x14ac:dyDescent="0.25">
      <c r="A245" s="56" t="s">
        <v>84</v>
      </c>
      <c r="B245" s="11">
        <v>2</v>
      </c>
      <c r="C245" s="33" t="s">
        <v>778</v>
      </c>
      <c r="D245" s="33" t="s">
        <v>779</v>
      </c>
      <c r="E245" s="33" t="s">
        <v>84</v>
      </c>
      <c r="F245" s="33" t="s">
        <v>84</v>
      </c>
      <c r="G245" s="33" t="s">
        <v>84</v>
      </c>
      <c r="H245" s="34" t="s">
        <v>88</v>
      </c>
      <c r="I245" s="35">
        <v>1</v>
      </c>
      <c r="J245" s="60"/>
      <c r="K245" s="11">
        <v>1</v>
      </c>
      <c r="L245" s="36"/>
      <c r="M245" s="37"/>
      <c r="N245" s="38">
        <f>IF(M245&gt;0,ROUND(L245/M245,4),0)</f>
        <v>0</v>
      </c>
      <c r="O245" s="39"/>
      <c r="P245" s="40"/>
      <c r="Q245" s="38">
        <f>ROUND(ROUND(N245,4)*(1-O245),4)</f>
        <v>0</v>
      </c>
      <c r="R245" s="38">
        <f>ROUND(ROUND(Q245,4)*(1+P245),4)</f>
        <v>0</v>
      </c>
      <c r="S245" s="38">
        <f>ROUND($I245*Q245,4)</f>
        <v>0</v>
      </c>
      <c r="T245" s="38">
        <f>ROUND($I245*R245,4)</f>
        <v>0</v>
      </c>
      <c r="U245" s="41"/>
      <c r="V245" s="41"/>
      <c r="W245" s="41"/>
      <c r="X245" s="41"/>
      <c r="Y245" s="42"/>
    </row>
    <row r="246" spans="1:25" x14ac:dyDescent="0.25">
      <c r="A246" s="56" t="s">
        <v>84</v>
      </c>
      <c r="B246" s="11">
        <v>3</v>
      </c>
      <c r="C246" s="33" t="s">
        <v>780</v>
      </c>
      <c r="D246" s="33" t="s">
        <v>781</v>
      </c>
      <c r="E246" s="33" t="s">
        <v>84</v>
      </c>
      <c r="F246" s="33" t="s">
        <v>84</v>
      </c>
      <c r="G246" s="33" t="s">
        <v>84</v>
      </c>
      <c r="H246" s="34" t="s">
        <v>88</v>
      </c>
      <c r="I246" s="35">
        <v>1</v>
      </c>
      <c r="J246" s="60"/>
      <c r="K246" s="11">
        <v>1</v>
      </c>
      <c r="L246" s="36"/>
      <c r="M246" s="37"/>
      <c r="N246" s="38">
        <f>IF(M246&gt;0,ROUND(L246/M246,4),0)</f>
        <v>0</v>
      </c>
      <c r="O246" s="39"/>
      <c r="P246" s="40"/>
      <c r="Q246" s="38">
        <f>ROUND(ROUND(N246,4)*(1-O246),4)</f>
        <v>0</v>
      </c>
      <c r="R246" s="38">
        <f>ROUND(ROUND(Q246,4)*(1+P246),4)</f>
        <v>0</v>
      </c>
      <c r="S246" s="38">
        <f>ROUND($I246*Q246,4)</f>
        <v>0</v>
      </c>
      <c r="T246" s="38">
        <f>ROUND($I246*R246,4)</f>
        <v>0</v>
      </c>
      <c r="U246" s="41"/>
      <c r="V246" s="41"/>
      <c r="W246" s="41"/>
      <c r="X246" s="41"/>
      <c r="Y246" s="42"/>
    </row>
    <row r="247" spans="1:25" ht="13.5" thickBot="1" x14ac:dyDescent="0.3">
      <c r="A247" s="57" t="s">
        <v>84</v>
      </c>
      <c r="B247" s="13">
        <v>4</v>
      </c>
      <c r="C247" s="43" t="s">
        <v>782</v>
      </c>
      <c r="D247" s="43" t="s">
        <v>783</v>
      </c>
      <c r="E247" s="43" t="s">
        <v>84</v>
      </c>
      <c r="F247" s="43" t="s">
        <v>84</v>
      </c>
      <c r="G247" s="43" t="s">
        <v>84</v>
      </c>
      <c r="H247" s="44" t="s">
        <v>88</v>
      </c>
      <c r="I247" s="45">
        <v>1</v>
      </c>
      <c r="J247" s="61"/>
      <c r="K247" s="13">
        <v>1</v>
      </c>
      <c r="L247" s="46"/>
      <c r="M247" s="47"/>
      <c r="N247" s="48">
        <f>IF(M247&gt;0,ROUND(L247/M247,4),0)</f>
        <v>0</v>
      </c>
      <c r="O247" s="49"/>
      <c r="P247" s="50"/>
      <c r="Q247" s="48">
        <f>ROUND(ROUND(N247,4)*(1-O247),4)</f>
        <v>0</v>
      </c>
      <c r="R247" s="48">
        <f>ROUND(ROUND(Q247,4)*(1+P247),4)</f>
        <v>0</v>
      </c>
      <c r="S247" s="48">
        <f>ROUND($I247*Q247,4)</f>
        <v>0</v>
      </c>
      <c r="T247" s="48">
        <f>ROUND($I247*R247,4)</f>
        <v>0</v>
      </c>
      <c r="U247" s="51"/>
      <c r="V247" s="51"/>
      <c r="W247" s="51"/>
      <c r="X247" s="51"/>
      <c r="Y247" s="52"/>
    </row>
    <row r="248" spans="1:25" ht="13.5" thickBot="1" x14ac:dyDescent="0.3">
      <c r="R248" s="62" t="s">
        <v>100</v>
      </c>
      <c r="S248" s="63">
        <f>SUM(S244:S247)</f>
        <v>0</v>
      </c>
      <c r="T248" s="64">
        <f>SUM(T244:T247)</f>
        <v>0</v>
      </c>
    </row>
  </sheetData>
  <sheetProtection algorithmName="SHA-512" hashValue="5m6OX4WCD70rutsjNdX/HxO9ni9uWh7PC+2BbkpfICzkE5o7l+PJKW2Q4lCK/nuIEPJNQDsCrgizzMCMi2+OVQ==" saltValue="W6KWZOce6DTcujq6wUxbxw==" spinCount="100000" sheet="1" objects="1" scenarios="1"/>
  <pageMargins left="0.78740157021416557" right="0.78740157021416557" top="0.78740157021416557" bottom="0.78740157021416557" header="0.59055116441514754" footer="0.59055116441514754"/>
  <pageSetup paperSize="9" scale="29" fitToHeight="0" pageOrder="overThenDown" orientation="landscape" r:id="rId1"/>
  <headerFooter>
    <oddHeader>&amp;ROBR-8A</oddHeader>
    <oddFooter>&amp;LJN št. 16-09/25&amp;RStran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217"/>
  <sheetViews>
    <sheetView topLeftCell="B1" workbookViewId="0"/>
  </sheetViews>
  <sheetFormatPr defaultRowHeight="12.75" x14ac:dyDescent="0.25"/>
  <cols>
    <col min="1" max="1" width="15.7109375" style="1" hidden="1" customWidth="1"/>
    <col min="2" max="2" width="7.28515625" style="1" customWidth="1"/>
    <col min="3" max="3" width="55.42578125" style="1" customWidth="1"/>
    <col min="4" max="4" width="63.140625" style="1" customWidth="1"/>
    <col min="5" max="5" width="34.5703125" style="1" customWidth="1"/>
    <col min="6" max="6" width="23.140625" style="1" customWidth="1"/>
    <col min="7" max="7" width="10"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8" t="s">
        <v>52</v>
      </c>
    </row>
    <row r="5" spans="1:25" ht="18" x14ac:dyDescent="0.25">
      <c r="B5" s="79" t="s">
        <v>784</v>
      </c>
      <c r="C5" s="2" t="s">
        <v>785</v>
      </c>
    </row>
    <row r="7" spans="1:25" x14ac:dyDescent="0.25">
      <c r="C7" s="80" t="str">
        <f>IF('2. Podatki o ponudniku'!C5&lt;&gt;"","Naziv ponudnika: " &amp; '2. Podatki o ponudniku'!C5,"")</f>
        <v/>
      </c>
    </row>
    <row r="8" spans="1:25" x14ac:dyDescent="0.25">
      <c r="C8" s="80" t="str">
        <f>IF('2. Podatki o ponudniku'!C7&lt;&gt;"","Identifikacijska številka za DDV: " &amp; '2. Podatki o ponudniku'!C7,"")</f>
        <v/>
      </c>
    </row>
    <row r="10" spans="1:25" ht="13.5" thickBot="1" x14ac:dyDescent="0.3"/>
    <row r="11" spans="1:25" ht="13.5" thickBot="1" x14ac:dyDescent="0.3">
      <c r="A11" s="53" t="s">
        <v>54</v>
      </c>
      <c r="B11" s="58" t="s">
        <v>55</v>
      </c>
      <c r="C11" s="19" t="s">
        <v>786</v>
      </c>
      <c r="D11" s="19"/>
      <c r="E11" s="19"/>
      <c r="F11" s="19"/>
      <c r="G11" s="19"/>
      <c r="H11" s="19" t="s">
        <v>57</v>
      </c>
      <c r="I11" s="19"/>
      <c r="J11" s="8"/>
      <c r="K11" s="7"/>
      <c r="L11" s="19" t="s">
        <v>787</v>
      </c>
      <c r="M11" s="19"/>
      <c r="N11" s="19"/>
      <c r="O11" s="19"/>
      <c r="P11" s="19"/>
      <c r="Q11" s="19"/>
      <c r="R11" s="19"/>
      <c r="S11" s="19"/>
      <c r="T11" s="19"/>
      <c r="U11" s="19"/>
      <c r="V11" s="19"/>
      <c r="W11" s="19"/>
      <c r="X11" s="19"/>
      <c r="Y11" s="8"/>
    </row>
    <row r="12" spans="1:25" ht="51.75" thickBot="1" x14ac:dyDescent="0.3">
      <c r="A12" s="54" t="s">
        <v>59</v>
      </c>
      <c r="B12" s="20" t="s">
        <v>60</v>
      </c>
      <c r="C12" s="21" t="s">
        <v>61</v>
      </c>
      <c r="D12" s="21" t="s">
        <v>62</v>
      </c>
      <c r="E12" s="21" t="s">
        <v>63</v>
      </c>
      <c r="F12" s="21" t="s">
        <v>64</v>
      </c>
      <c r="G12" s="21" t="s">
        <v>324</v>
      </c>
      <c r="H12" s="21" t="s">
        <v>66</v>
      </c>
      <c r="I12" s="21" t="s">
        <v>67</v>
      </c>
      <c r="J12" s="22" t="s">
        <v>68</v>
      </c>
      <c r="K12" s="20" t="s">
        <v>69</v>
      </c>
      <c r="L12" s="21" t="s">
        <v>70</v>
      </c>
      <c r="M12" s="21" t="s">
        <v>71</v>
      </c>
      <c r="N12" s="21" t="s">
        <v>72</v>
      </c>
      <c r="O12" s="21" t="s">
        <v>73</v>
      </c>
      <c r="P12" s="21" t="s">
        <v>74</v>
      </c>
      <c r="Q12" s="21" t="s">
        <v>75</v>
      </c>
      <c r="R12" s="21" t="s">
        <v>76</v>
      </c>
      <c r="S12" s="21" t="s">
        <v>77</v>
      </c>
      <c r="T12" s="21" t="s">
        <v>78</v>
      </c>
      <c r="U12" s="21" t="s">
        <v>79</v>
      </c>
      <c r="V12" s="21" t="s">
        <v>80</v>
      </c>
      <c r="W12" s="21" t="s">
        <v>81</v>
      </c>
      <c r="X12" s="21" t="s">
        <v>82</v>
      </c>
      <c r="Y12" s="22" t="s">
        <v>83</v>
      </c>
    </row>
    <row r="13" spans="1:25" x14ac:dyDescent="0.25">
      <c r="A13" s="55" t="s">
        <v>84</v>
      </c>
      <c r="B13" s="9">
        <v>1</v>
      </c>
      <c r="C13" s="23" t="s">
        <v>788</v>
      </c>
      <c r="D13" s="23" t="s">
        <v>789</v>
      </c>
      <c r="E13" s="23" t="s">
        <v>152</v>
      </c>
      <c r="F13" s="23" t="s">
        <v>84</v>
      </c>
      <c r="G13" s="23" t="s">
        <v>84</v>
      </c>
      <c r="H13" s="24" t="s">
        <v>88</v>
      </c>
      <c r="I13" s="25">
        <v>1</v>
      </c>
      <c r="J13" s="59"/>
      <c r="K13" s="9">
        <v>1</v>
      </c>
      <c r="L13" s="26"/>
      <c r="M13" s="27"/>
      <c r="N13" s="28">
        <f>IF(M13&gt;0,ROUND(L13/M13,4),0)</f>
        <v>0</v>
      </c>
      <c r="O13" s="29"/>
      <c r="P13" s="30"/>
      <c r="Q13" s="28">
        <f>ROUND(ROUND(N13,4)*(1-O13),4)</f>
        <v>0</v>
      </c>
      <c r="R13" s="28">
        <f>ROUND(ROUND(Q13,4)*(1+P13),4)</f>
        <v>0</v>
      </c>
      <c r="S13" s="28">
        <f>ROUND($I13*Q13,4)</f>
        <v>0</v>
      </c>
      <c r="T13" s="28">
        <f>ROUND($I13*R13,4)</f>
        <v>0</v>
      </c>
      <c r="U13" s="31"/>
      <c r="V13" s="31"/>
      <c r="W13" s="31"/>
      <c r="X13" s="31"/>
      <c r="Y13" s="32"/>
    </row>
    <row r="14" spans="1:25" x14ac:dyDescent="0.25">
      <c r="A14" s="56" t="s">
        <v>84</v>
      </c>
      <c r="B14" s="11">
        <v>2</v>
      </c>
      <c r="C14" s="33" t="s">
        <v>790</v>
      </c>
      <c r="D14" s="33" t="s">
        <v>789</v>
      </c>
      <c r="E14" s="33" t="s">
        <v>152</v>
      </c>
      <c r="F14" s="33" t="s">
        <v>84</v>
      </c>
      <c r="G14" s="33" t="s">
        <v>84</v>
      </c>
      <c r="H14" s="34" t="s">
        <v>88</v>
      </c>
      <c r="I14" s="35">
        <v>1</v>
      </c>
      <c r="J14" s="60"/>
      <c r="K14" s="11">
        <v>1</v>
      </c>
      <c r="L14" s="36"/>
      <c r="M14" s="37"/>
      <c r="N14" s="38">
        <f>IF(M14&gt;0,ROUND(L14/M14,4),0)</f>
        <v>0</v>
      </c>
      <c r="O14" s="39"/>
      <c r="P14" s="40"/>
      <c r="Q14" s="38">
        <f>ROUND(ROUND(N14,4)*(1-O14),4)</f>
        <v>0</v>
      </c>
      <c r="R14" s="38">
        <f>ROUND(ROUND(Q14,4)*(1+P14),4)</f>
        <v>0</v>
      </c>
      <c r="S14" s="38">
        <f>ROUND($I14*Q14,4)</f>
        <v>0</v>
      </c>
      <c r="T14" s="38">
        <f>ROUND($I14*R14,4)</f>
        <v>0</v>
      </c>
      <c r="U14" s="41"/>
      <c r="V14" s="41"/>
      <c r="W14" s="41"/>
      <c r="X14" s="41"/>
      <c r="Y14" s="42"/>
    </row>
    <row r="15" spans="1:25" x14ac:dyDescent="0.25">
      <c r="A15" s="56" t="s">
        <v>84</v>
      </c>
      <c r="B15" s="11">
        <v>3</v>
      </c>
      <c r="C15" s="33" t="s">
        <v>791</v>
      </c>
      <c r="D15" s="33" t="s">
        <v>789</v>
      </c>
      <c r="E15" s="33" t="s">
        <v>152</v>
      </c>
      <c r="F15" s="33" t="s">
        <v>84</v>
      </c>
      <c r="G15" s="33" t="s">
        <v>84</v>
      </c>
      <c r="H15" s="34" t="s">
        <v>88</v>
      </c>
      <c r="I15" s="35">
        <v>1</v>
      </c>
      <c r="J15" s="60"/>
      <c r="K15" s="11">
        <v>1</v>
      </c>
      <c r="L15" s="36"/>
      <c r="M15" s="37"/>
      <c r="N15" s="38">
        <f>IF(M15&gt;0,ROUND(L15/M15,4),0)</f>
        <v>0</v>
      </c>
      <c r="O15" s="39"/>
      <c r="P15" s="40"/>
      <c r="Q15" s="38">
        <f>ROUND(ROUND(N15,4)*(1-O15),4)</f>
        <v>0</v>
      </c>
      <c r="R15" s="38">
        <f>ROUND(ROUND(Q15,4)*(1+P15),4)</f>
        <v>0</v>
      </c>
      <c r="S15" s="38">
        <f>ROUND($I15*Q15,4)</f>
        <v>0</v>
      </c>
      <c r="T15" s="38">
        <f>ROUND($I15*R15,4)</f>
        <v>0</v>
      </c>
      <c r="U15" s="41"/>
      <c r="V15" s="41"/>
      <c r="W15" s="41"/>
      <c r="X15" s="41"/>
      <c r="Y15" s="42"/>
    </row>
    <row r="16" spans="1:25" x14ac:dyDescent="0.25">
      <c r="A16" s="56" t="s">
        <v>84</v>
      </c>
      <c r="B16" s="11">
        <v>4</v>
      </c>
      <c r="C16" s="33" t="s">
        <v>792</v>
      </c>
      <c r="D16" s="33" t="s">
        <v>789</v>
      </c>
      <c r="E16" s="33" t="s">
        <v>152</v>
      </c>
      <c r="F16" s="33" t="s">
        <v>84</v>
      </c>
      <c r="G16" s="33" t="s">
        <v>84</v>
      </c>
      <c r="H16" s="34" t="s">
        <v>88</v>
      </c>
      <c r="I16" s="35">
        <v>1</v>
      </c>
      <c r="J16" s="60"/>
      <c r="K16" s="11">
        <v>1</v>
      </c>
      <c r="L16" s="36"/>
      <c r="M16" s="37"/>
      <c r="N16" s="38">
        <f>IF(M16&gt;0,ROUND(L16/M16,4),0)</f>
        <v>0</v>
      </c>
      <c r="O16" s="39"/>
      <c r="P16" s="40"/>
      <c r="Q16" s="38">
        <f>ROUND(ROUND(N16,4)*(1-O16),4)</f>
        <v>0</v>
      </c>
      <c r="R16" s="38">
        <f>ROUND(ROUND(Q16,4)*(1+P16),4)</f>
        <v>0</v>
      </c>
      <c r="S16" s="38">
        <f>ROUND($I16*Q16,4)</f>
        <v>0</v>
      </c>
      <c r="T16" s="38">
        <f>ROUND($I16*R16,4)</f>
        <v>0</v>
      </c>
      <c r="U16" s="41"/>
      <c r="V16" s="41"/>
      <c r="W16" s="41"/>
      <c r="X16" s="41"/>
      <c r="Y16" s="42"/>
    </row>
    <row r="17" spans="1:25" x14ac:dyDescent="0.25">
      <c r="A17" s="56" t="s">
        <v>84</v>
      </c>
      <c r="B17" s="11">
        <v>5</v>
      </c>
      <c r="C17" s="33" t="s">
        <v>793</v>
      </c>
      <c r="D17" s="33" t="s">
        <v>794</v>
      </c>
      <c r="E17" s="33" t="s">
        <v>152</v>
      </c>
      <c r="F17" s="33" t="s">
        <v>84</v>
      </c>
      <c r="G17" s="33" t="s">
        <v>84</v>
      </c>
      <c r="H17" s="34" t="s">
        <v>88</v>
      </c>
      <c r="I17" s="35">
        <v>12</v>
      </c>
      <c r="J17" s="60"/>
      <c r="K17" s="11">
        <v>1</v>
      </c>
      <c r="L17" s="36"/>
      <c r="M17" s="37"/>
      <c r="N17" s="38">
        <f>IF(M17&gt;0,ROUND(L17/M17,4),0)</f>
        <v>0</v>
      </c>
      <c r="O17" s="39"/>
      <c r="P17" s="40"/>
      <c r="Q17" s="38">
        <f>ROUND(ROUND(N17,4)*(1-O17),4)</f>
        <v>0</v>
      </c>
      <c r="R17" s="38">
        <f>ROUND(ROUND(Q17,4)*(1+P17),4)</f>
        <v>0</v>
      </c>
      <c r="S17" s="38">
        <f>ROUND($I17*Q17,4)</f>
        <v>0</v>
      </c>
      <c r="T17" s="38">
        <f>ROUND($I17*R17,4)</f>
        <v>0</v>
      </c>
      <c r="U17" s="41"/>
      <c r="V17" s="41"/>
      <c r="W17" s="41"/>
      <c r="X17" s="41"/>
      <c r="Y17" s="42"/>
    </row>
    <row r="18" spans="1:25" x14ac:dyDescent="0.25">
      <c r="A18" s="56" t="s">
        <v>84</v>
      </c>
      <c r="B18" s="11">
        <v>6</v>
      </c>
      <c r="C18" s="33" t="s">
        <v>795</v>
      </c>
      <c r="D18" s="33" t="s">
        <v>794</v>
      </c>
      <c r="E18" s="33" t="s">
        <v>152</v>
      </c>
      <c r="F18" s="33" t="s">
        <v>84</v>
      </c>
      <c r="G18" s="33" t="s">
        <v>84</v>
      </c>
      <c r="H18" s="34" t="s">
        <v>88</v>
      </c>
      <c r="I18" s="35">
        <v>1</v>
      </c>
      <c r="J18" s="60"/>
      <c r="K18" s="11">
        <v>1</v>
      </c>
      <c r="L18" s="36"/>
      <c r="M18" s="37"/>
      <c r="N18" s="38">
        <f>IF(M18&gt;0,ROUND(L18/M18,4),0)</f>
        <v>0</v>
      </c>
      <c r="O18" s="39"/>
      <c r="P18" s="40"/>
      <c r="Q18" s="38">
        <f>ROUND(ROUND(N18,4)*(1-O18),4)</f>
        <v>0</v>
      </c>
      <c r="R18" s="38">
        <f>ROUND(ROUND(Q18,4)*(1+P18),4)</f>
        <v>0</v>
      </c>
      <c r="S18" s="38">
        <f>ROUND($I18*Q18,4)</f>
        <v>0</v>
      </c>
      <c r="T18" s="38">
        <f>ROUND($I18*R18,4)</f>
        <v>0</v>
      </c>
      <c r="U18" s="41"/>
      <c r="V18" s="41"/>
      <c r="W18" s="41"/>
      <c r="X18" s="41"/>
      <c r="Y18" s="42"/>
    </row>
    <row r="19" spans="1:25" x14ac:dyDescent="0.25">
      <c r="A19" s="56" t="s">
        <v>84</v>
      </c>
      <c r="B19" s="11">
        <v>7</v>
      </c>
      <c r="C19" s="33" t="s">
        <v>796</v>
      </c>
      <c r="D19" s="33" t="s">
        <v>794</v>
      </c>
      <c r="E19" s="33" t="s">
        <v>152</v>
      </c>
      <c r="F19" s="33" t="s">
        <v>84</v>
      </c>
      <c r="G19" s="33" t="s">
        <v>84</v>
      </c>
      <c r="H19" s="34" t="s">
        <v>88</v>
      </c>
      <c r="I19" s="35">
        <v>1</v>
      </c>
      <c r="J19" s="60"/>
      <c r="K19" s="11">
        <v>1</v>
      </c>
      <c r="L19" s="36"/>
      <c r="M19" s="37"/>
      <c r="N19" s="38">
        <f>IF(M19&gt;0,ROUND(L19/M19,4),0)</f>
        <v>0</v>
      </c>
      <c r="O19" s="39"/>
      <c r="P19" s="40"/>
      <c r="Q19" s="38">
        <f>ROUND(ROUND(N19,4)*(1-O19),4)</f>
        <v>0</v>
      </c>
      <c r="R19" s="38">
        <f>ROUND(ROUND(Q19,4)*(1+P19),4)</f>
        <v>0</v>
      </c>
      <c r="S19" s="38">
        <f>ROUND($I19*Q19,4)</f>
        <v>0</v>
      </c>
      <c r="T19" s="38">
        <f>ROUND($I19*R19,4)</f>
        <v>0</v>
      </c>
      <c r="U19" s="41"/>
      <c r="V19" s="41"/>
      <c r="W19" s="41"/>
      <c r="X19" s="41"/>
      <c r="Y19" s="42"/>
    </row>
    <row r="20" spans="1:25" x14ac:dyDescent="0.25">
      <c r="A20" s="56" t="s">
        <v>84</v>
      </c>
      <c r="B20" s="11">
        <v>8</v>
      </c>
      <c r="C20" s="33" t="s">
        <v>797</v>
      </c>
      <c r="D20" s="33" t="s">
        <v>794</v>
      </c>
      <c r="E20" s="33" t="s">
        <v>152</v>
      </c>
      <c r="F20" s="33" t="s">
        <v>84</v>
      </c>
      <c r="G20" s="33" t="s">
        <v>84</v>
      </c>
      <c r="H20" s="34" t="s">
        <v>88</v>
      </c>
      <c r="I20" s="35">
        <v>1</v>
      </c>
      <c r="J20" s="60"/>
      <c r="K20" s="11">
        <v>1</v>
      </c>
      <c r="L20" s="36"/>
      <c r="M20" s="37"/>
      <c r="N20" s="38">
        <f>IF(M20&gt;0,ROUND(L20/M20,4),0)</f>
        <v>0</v>
      </c>
      <c r="O20" s="39"/>
      <c r="P20" s="40"/>
      <c r="Q20" s="38">
        <f>ROUND(ROUND(N20,4)*(1-O20),4)</f>
        <v>0</v>
      </c>
      <c r="R20" s="38">
        <f>ROUND(ROUND(Q20,4)*(1+P20),4)</f>
        <v>0</v>
      </c>
      <c r="S20" s="38">
        <f>ROUND($I20*Q20,4)</f>
        <v>0</v>
      </c>
      <c r="T20" s="38">
        <f>ROUND($I20*R20,4)</f>
        <v>0</v>
      </c>
      <c r="U20" s="41"/>
      <c r="V20" s="41"/>
      <c r="W20" s="41"/>
      <c r="X20" s="41"/>
      <c r="Y20" s="42"/>
    </row>
    <row r="21" spans="1:25" x14ac:dyDescent="0.25">
      <c r="A21" s="56" t="s">
        <v>84</v>
      </c>
      <c r="B21" s="11">
        <v>9</v>
      </c>
      <c r="C21" s="33" t="s">
        <v>798</v>
      </c>
      <c r="D21" s="33" t="s">
        <v>794</v>
      </c>
      <c r="E21" s="33" t="s">
        <v>152</v>
      </c>
      <c r="F21" s="33" t="s">
        <v>84</v>
      </c>
      <c r="G21" s="33" t="s">
        <v>84</v>
      </c>
      <c r="H21" s="34" t="s">
        <v>88</v>
      </c>
      <c r="I21" s="35">
        <v>24</v>
      </c>
      <c r="J21" s="60"/>
      <c r="K21" s="11">
        <v>1</v>
      </c>
      <c r="L21" s="36"/>
      <c r="M21" s="37"/>
      <c r="N21" s="38">
        <f>IF(M21&gt;0,ROUND(L21/M21,4),0)</f>
        <v>0</v>
      </c>
      <c r="O21" s="39"/>
      <c r="P21" s="40"/>
      <c r="Q21" s="38">
        <f>ROUND(ROUND(N21,4)*(1-O21),4)</f>
        <v>0</v>
      </c>
      <c r="R21" s="38">
        <f>ROUND(ROUND(Q21,4)*(1+P21),4)</f>
        <v>0</v>
      </c>
      <c r="S21" s="38">
        <f>ROUND($I21*Q21,4)</f>
        <v>0</v>
      </c>
      <c r="T21" s="38">
        <f>ROUND($I21*R21,4)</f>
        <v>0</v>
      </c>
      <c r="U21" s="41"/>
      <c r="V21" s="41"/>
      <c r="W21" s="41"/>
      <c r="X21" s="41"/>
      <c r="Y21" s="42"/>
    </row>
    <row r="22" spans="1:25" x14ac:dyDescent="0.25">
      <c r="A22" s="56" t="s">
        <v>84</v>
      </c>
      <c r="B22" s="11">
        <v>10</v>
      </c>
      <c r="C22" s="33" t="s">
        <v>799</v>
      </c>
      <c r="D22" s="33" t="s">
        <v>794</v>
      </c>
      <c r="E22" s="33" t="s">
        <v>152</v>
      </c>
      <c r="F22" s="33" t="s">
        <v>84</v>
      </c>
      <c r="G22" s="33" t="s">
        <v>84</v>
      </c>
      <c r="H22" s="34" t="s">
        <v>88</v>
      </c>
      <c r="I22" s="35">
        <v>1</v>
      </c>
      <c r="J22" s="60"/>
      <c r="K22" s="11">
        <v>1</v>
      </c>
      <c r="L22" s="36"/>
      <c r="M22" s="37"/>
      <c r="N22" s="38">
        <f>IF(M22&gt;0,ROUND(L22/M22,4),0)</f>
        <v>0</v>
      </c>
      <c r="O22" s="39"/>
      <c r="P22" s="40"/>
      <c r="Q22" s="38">
        <f>ROUND(ROUND(N22,4)*(1-O22),4)</f>
        <v>0</v>
      </c>
      <c r="R22" s="38">
        <f>ROUND(ROUND(Q22,4)*(1+P22),4)</f>
        <v>0</v>
      </c>
      <c r="S22" s="38">
        <f>ROUND($I22*Q22,4)</f>
        <v>0</v>
      </c>
      <c r="T22" s="38">
        <f>ROUND($I22*R22,4)</f>
        <v>0</v>
      </c>
      <c r="U22" s="41"/>
      <c r="V22" s="41"/>
      <c r="W22" s="41"/>
      <c r="X22" s="41"/>
      <c r="Y22" s="42"/>
    </row>
    <row r="23" spans="1:25" x14ac:dyDescent="0.25">
      <c r="A23" s="56" t="s">
        <v>84</v>
      </c>
      <c r="B23" s="11">
        <v>11</v>
      </c>
      <c r="C23" s="33" t="s">
        <v>800</v>
      </c>
      <c r="D23" s="33" t="s">
        <v>794</v>
      </c>
      <c r="E23" s="33" t="s">
        <v>152</v>
      </c>
      <c r="F23" s="33" t="s">
        <v>84</v>
      </c>
      <c r="G23" s="33" t="s">
        <v>84</v>
      </c>
      <c r="H23" s="34" t="s">
        <v>88</v>
      </c>
      <c r="I23" s="35">
        <v>3</v>
      </c>
      <c r="J23" s="60"/>
      <c r="K23" s="11">
        <v>1</v>
      </c>
      <c r="L23" s="36"/>
      <c r="M23" s="37"/>
      <c r="N23" s="38">
        <f>IF(M23&gt;0,ROUND(L23/M23,4),0)</f>
        <v>0</v>
      </c>
      <c r="O23" s="39"/>
      <c r="P23" s="40"/>
      <c r="Q23" s="38">
        <f>ROUND(ROUND(N23,4)*(1-O23),4)</f>
        <v>0</v>
      </c>
      <c r="R23" s="38">
        <f>ROUND(ROUND(Q23,4)*(1+P23),4)</f>
        <v>0</v>
      </c>
      <c r="S23" s="38">
        <f>ROUND($I23*Q23,4)</f>
        <v>0</v>
      </c>
      <c r="T23" s="38">
        <f>ROUND($I23*R23,4)</f>
        <v>0</v>
      </c>
      <c r="U23" s="41"/>
      <c r="V23" s="41"/>
      <c r="W23" s="41"/>
      <c r="X23" s="41"/>
      <c r="Y23" s="42"/>
    </row>
    <row r="24" spans="1:25" x14ac:dyDescent="0.25">
      <c r="A24" s="56" t="s">
        <v>84</v>
      </c>
      <c r="B24" s="11">
        <v>12</v>
      </c>
      <c r="C24" s="33" t="s">
        <v>801</v>
      </c>
      <c r="D24" s="33" t="s">
        <v>794</v>
      </c>
      <c r="E24" s="33" t="s">
        <v>152</v>
      </c>
      <c r="F24" s="33" t="s">
        <v>84</v>
      </c>
      <c r="G24" s="33" t="s">
        <v>84</v>
      </c>
      <c r="H24" s="34" t="s">
        <v>88</v>
      </c>
      <c r="I24" s="35">
        <v>1</v>
      </c>
      <c r="J24" s="60"/>
      <c r="K24" s="11">
        <v>1</v>
      </c>
      <c r="L24" s="36"/>
      <c r="M24" s="37"/>
      <c r="N24" s="38">
        <f>IF(M24&gt;0,ROUND(L24/M24,4),0)</f>
        <v>0</v>
      </c>
      <c r="O24" s="39"/>
      <c r="P24" s="40"/>
      <c r="Q24" s="38">
        <f>ROUND(ROUND(N24,4)*(1-O24),4)</f>
        <v>0</v>
      </c>
      <c r="R24" s="38">
        <f>ROUND(ROUND(Q24,4)*(1+P24),4)</f>
        <v>0</v>
      </c>
      <c r="S24" s="38">
        <f>ROUND($I24*Q24,4)</f>
        <v>0</v>
      </c>
      <c r="T24" s="38">
        <f>ROUND($I24*R24,4)</f>
        <v>0</v>
      </c>
      <c r="U24" s="41"/>
      <c r="V24" s="41"/>
      <c r="W24" s="41"/>
      <c r="X24" s="41"/>
      <c r="Y24" s="42"/>
    </row>
    <row r="25" spans="1:25" x14ac:dyDescent="0.25">
      <c r="A25" s="56" t="s">
        <v>84</v>
      </c>
      <c r="B25" s="11">
        <v>13</v>
      </c>
      <c r="C25" s="33" t="s">
        <v>802</v>
      </c>
      <c r="D25" s="33" t="s">
        <v>794</v>
      </c>
      <c r="E25" s="33" t="s">
        <v>152</v>
      </c>
      <c r="F25" s="33" t="s">
        <v>84</v>
      </c>
      <c r="G25" s="33" t="s">
        <v>84</v>
      </c>
      <c r="H25" s="34" t="s">
        <v>88</v>
      </c>
      <c r="I25" s="35">
        <v>1</v>
      </c>
      <c r="J25" s="60"/>
      <c r="K25" s="11">
        <v>1</v>
      </c>
      <c r="L25" s="36"/>
      <c r="M25" s="37"/>
      <c r="N25" s="38">
        <f>IF(M25&gt;0,ROUND(L25/M25,4),0)</f>
        <v>0</v>
      </c>
      <c r="O25" s="39"/>
      <c r="P25" s="40"/>
      <c r="Q25" s="38">
        <f>ROUND(ROUND(N25,4)*(1-O25),4)</f>
        <v>0</v>
      </c>
      <c r="R25" s="38">
        <f>ROUND(ROUND(Q25,4)*(1+P25),4)</f>
        <v>0</v>
      </c>
      <c r="S25" s="38">
        <f>ROUND($I25*Q25,4)</f>
        <v>0</v>
      </c>
      <c r="T25" s="38">
        <f>ROUND($I25*R25,4)</f>
        <v>0</v>
      </c>
      <c r="U25" s="41"/>
      <c r="V25" s="41"/>
      <c r="W25" s="41"/>
      <c r="X25" s="41"/>
      <c r="Y25" s="42"/>
    </row>
    <row r="26" spans="1:25" x14ac:dyDescent="0.25">
      <c r="A26" s="56" t="s">
        <v>84</v>
      </c>
      <c r="B26" s="11">
        <v>14</v>
      </c>
      <c r="C26" s="33" t="s">
        <v>803</v>
      </c>
      <c r="D26" s="33" t="s">
        <v>794</v>
      </c>
      <c r="E26" s="33" t="s">
        <v>152</v>
      </c>
      <c r="F26" s="33" t="s">
        <v>84</v>
      </c>
      <c r="G26" s="33" t="s">
        <v>84</v>
      </c>
      <c r="H26" s="34" t="s">
        <v>88</v>
      </c>
      <c r="I26" s="35">
        <v>1</v>
      </c>
      <c r="J26" s="60"/>
      <c r="K26" s="11">
        <v>1</v>
      </c>
      <c r="L26" s="36"/>
      <c r="M26" s="37"/>
      <c r="N26" s="38">
        <f>IF(M26&gt;0,ROUND(L26/M26,4),0)</f>
        <v>0</v>
      </c>
      <c r="O26" s="39"/>
      <c r="P26" s="40"/>
      <c r="Q26" s="38">
        <f>ROUND(ROUND(N26,4)*(1-O26),4)</f>
        <v>0</v>
      </c>
      <c r="R26" s="38">
        <f>ROUND(ROUND(Q26,4)*(1+P26),4)</f>
        <v>0</v>
      </c>
      <c r="S26" s="38">
        <f>ROUND($I26*Q26,4)</f>
        <v>0</v>
      </c>
      <c r="T26" s="38">
        <f>ROUND($I26*R26,4)</f>
        <v>0</v>
      </c>
      <c r="U26" s="41"/>
      <c r="V26" s="41"/>
      <c r="W26" s="41"/>
      <c r="X26" s="41"/>
      <c r="Y26" s="42"/>
    </row>
    <row r="27" spans="1:25" x14ac:dyDescent="0.25">
      <c r="A27" s="56" t="s">
        <v>84</v>
      </c>
      <c r="B27" s="11">
        <v>15</v>
      </c>
      <c r="C27" s="33" t="s">
        <v>804</v>
      </c>
      <c r="D27" s="33" t="s">
        <v>794</v>
      </c>
      <c r="E27" s="33" t="s">
        <v>152</v>
      </c>
      <c r="F27" s="33" t="s">
        <v>84</v>
      </c>
      <c r="G27" s="33" t="s">
        <v>84</v>
      </c>
      <c r="H27" s="34" t="s">
        <v>88</v>
      </c>
      <c r="I27" s="35">
        <v>1</v>
      </c>
      <c r="J27" s="60"/>
      <c r="K27" s="11">
        <v>1</v>
      </c>
      <c r="L27" s="36"/>
      <c r="M27" s="37"/>
      <c r="N27" s="38">
        <f>IF(M27&gt;0,ROUND(L27/M27,4),0)</f>
        <v>0</v>
      </c>
      <c r="O27" s="39"/>
      <c r="P27" s="40"/>
      <c r="Q27" s="38">
        <f>ROUND(ROUND(N27,4)*(1-O27),4)</f>
        <v>0</v>
      </c>
      <c r="R27" s="38">
        <f>ROUND(ROUND(Q27,4)*(1+P27),4)</f>
        <v>0</v>
      </c>
      <c r="S27" s="38">
        <f>ROUND($I27*Q27,4)</f>
        <v>0</v>
      </c>
      <c r="T27" s="38">
        <f>ROUND($I27*R27,4)</f>
        <v>0</v>
      </c>
      <c r="U27" s="41"/>
      <c r="V27" s="41"/>
      <c r="W27" s="41"/>
      <c r="X27" s="41"/>
      <c r="Y27" s="42"/>
    </row>
    <row r="28" spans="1:25" x14ac:dyDescent="0.25">
      <c r="A28" s="56" t="s">
        <v>84</v>
      </c>
      <c r="B28" s="11">
        <v>16</v>
      </c>
      <c r="C28" s="33" t="s">
        <v>805</v>
      </c>
      <c r="D28" s="33" t="s">
        <v>84</v>
      </c>
      <c r="E28" s="33" t="s">
        <v>152</v>
      </c>
      <c r="F28" s="33" t="s">
        <v>84</v>
      </c>
      <c r="G28" s="33" t="s">
        <v>84</v>
      </c>
      <c r="H28" s="34" t="s">
        <v>88</v>
      </c>
      <c r="I28" s="35">
        <v>1</v>
      </c>
      <c r="J28" s="60"/>
      <c r="K28" s="11">
        <v>1</v>
      </c>
      <c r="L28" s="36"/>
      <c r="M28" s="37"/>
      <c r="N28" s="38">
        <f>IF(M28&gt;0,ROUND(L28/M28,4),0)</f>
        <v>0</v>
      </c>
      <c r="O28" s="39"/>
      <c r="P28" s="40"/>
      <c r="Q28" s="38">
        <f>ROUND(ROUND(N28,4)*(1-O28),4)</f>
        <v>0</v>
      </c>
      <c r="R28" s="38">
        <f>ROUND(ROUND(Q28,4)*(1+P28),4)</f>
        <v>0</v>
      </c>
      <c r="S28" s="38">
        <f>ROUND($I28*Q28,4)</f>
        <v>0</v>
      </c>
      <c r="T28" s="38">
        <f>ROUND($I28*R28,4)</f>
        <v>0</v>
      </c>
      <c r="U28" s="41"/>
      <c r="V28" s="41"/>
      <c r="W28" s="41"/>
      <c r="X28" s="41"/>
      <c r="Y28" s="42"/>
    </row>
    <row r="29" spans="1:25" x14ac:dyDescent="0.25">
      <c r="A29" s="56" t="s">
        <v>84</v>
      </c>
      <c r="B29" s="11">
        <v>17</v>
      </c>
      <c r="C29" s="33" t="s">
        <v>806</v>
      </c>
      <c r="D29" s="33" t="s">
        <v>84</v>
      </c>
      <c r="E29" s="33" t="s">
        <v>152</v>
      </c>
      <c r="F29" s="33" t="s">
        <v>84</v>
      </c>
      <c r="G29" s="33" t="s">
        <v>84</v>
      </c>
      <c r="H29" s="34" t="s">
        <v>88</v>
      </c>
      <c r="I29" s="35">
        <v>1</v>
      </c>
      <c r="J29" s="60"/>
      <c r="K29" s="11">
        <v>1</v>
      </c>
      <c r="L29" s="36"/>
      <c r="M29" s="37"/>
      <c r="N29" s="38">
        <f>IF(M29&gt;0,ROUND(L29/M29,4),0)</f>
        <v>0</v>
      </c>
      <c r="O29" s="39"/>
      <c r="P29" s="40"/>
      <c r="Q29" s="38">
        <f>ROUND(ROUND(N29,4)*(1-O29),4)</f>
        <v>0</v>
      </c>
      <c r="R29" s="38">
        <f>ROUND(ROUND(Q29,4)*(1+P29),4)</f>
        <v>0</v>
      </c>
      <c r="S29" s="38">
        <f>ROUND($I29*Q29,4)</f>
        <v>0</v>
      </c>
      <c r="T29" s="38">
        <f>ROUND($I29*R29,4)</f>
        <v>0</v>
      </c>
      <c r="U29" s="41"/>
      <c r="V29" s="41"/>
      <c r="W29" s="41"/>
      <c r="X29" s="41"/>
      <c r="Y29" s="42"/>
    </row>
    <row r="30" spans="1:25" x14ac:dyDescent="0.25">
      <c r="A30" s="56" t="s">
        <v>84</v>
      </c>
      <c r="B30" s="11">
        <v>18</v>
      </c>
      <c r="C30" s="33" t="s">
        <v>807</v>
      </c>
      <c r="D30" s="33" t="s">
        <v>84</v>
      </c>
      <c r="E30" s="33" t="s">
        <v>152</v>
      </c>
      <c r="F30" s="33" t="s">
        <v>84</v>
      </c>
      <c r="G30" s="33" t="s">
        <v>84</v>
      </c>
      <c r="H30" s="34" t="s">
        <v>88</v>
      </c>
      <c r="I30" s="35">
        <v>1</v>
      </c>
      <c r="J30" s="60"/>
      <c r="K30" s="11">
        <v>1</v>
      </c>
      <c r="L30" s="36"/>
      <c r="M30" s="37"/>
      <c r="N30" s="38">
        <f>IF(M30&gt;0,ROUND(L30/M30,4),0)</f>
        <v>0</v>
      </c>
      <c r="O30" s="39"/>
      <c r="P30" s="40"/>
      <c r="Q30" s="38">
        <f>ROUND(ROUND(N30,4)*(1-O30),4)</f>
        <v>0</v>
      </c>
      <c r="R30" s="38">
        <f>ROUND(ROUND(Q30,4)*(1+P30),4)</f>
        <v>0</v>
      </c>
      <c r="S30" s="38">
        <f>ROUND($I30*Q30,4)</f>
        <v>0</v>
      </c>
      <c r="T30" s="38">
        <f>ROUND($I30*R30,4)</f>
        <v>0</v>
      </c>
      <c r="U30" s="41"/>
      <c r="V30" s="41"/>
      <c r="W30" s="41"/>
      <c r="X30" s="41"/>
      <c r="Y30" s="42"/>
    </row>
    <row r="31" spans="1:25" x14ac:dyDescent="0.25">
      <c r="A31" s="56" t="s">
        <v>84</v>
      </c>
      <c r="B31" s="11">
        <v>19</v>
      </c>
      <c r="C31" s="33" t="s">
        <v>808</v>
      </c>
      <c r="D31" s="33" t="s">
        <v>84</v>
      </c>
      <c r="E31" s="33" t="s">
        <v>152</v>
      </c>
      <c r="F31" s="33" t="s">
        <v>84</v>
      </c>
      <c r="G31" s="33" t="s">
        <v>84</v>
      </c>
      <c r="H31" s="34" t="s">
        <v>88</v>
      </c>
      <c r="I31" s="35">
        <v>1</v>
      </c>
      <c r="J31" s="60"/>
      <c r="K31" s="11">
        <v>1</v>
      </c>
      <c r="L31" s="36"/>
      <c r="M31" s="37"/>
      <c r="N31" s="38">
        <f>IF(M31&gt;0,ROUND(L31/M31,4),0)</f>
        <v>0</v>
      </c>
      <c r="O31" s="39"/>
      <c r="P31" s="40"/>
      <c r="Q31" s="38">
        <f>ROUND(ROUND(N31,4)*(1-O31),4)</f>
        <v>0</v>
      </c>
      <c r="R31" s="38">
        <f>ROUND(ROUND(Q31,4)*(1+P31),4)</f>
        <v>0</v>
      </c>
      <c r="S31" s="38">
        <f>ROUND($I31*Q31,4)</f>
        <v>0</v>
      </c>
      <c r="T31" s="38">
        <f>ROUND($I31*R31,4)</f>
        <v>0</v>
      </c>
      <c r="U31" s="41"/>
      <c r="V31" s="41"/>
      <c r="W31" s="41"/>
      <c r="X31" s="41"/>
      <c r="Y31" s="42"/>
    </row>
    <row r="32" spans="1:25" x14ac:dyDescent="0.25">
      <c r="A32" s="56" t="s">
        <v>84</v>
      </c>
      <c r="B32" s="11">
        <v>20</v>
      </c>
      <c r="C32" s="33" t="s">
        <v>809</v>
      </c>
      <c r="D32" s="33" t="s">
        <v>84</v>
      </c>
      <c r="E32" s="33" t="s">
        <v>152</v>
      </c>
      <c r="F32" s="33" t="s">
        <v>84</v>
      </c>
      <c r="G32" s="33" t="s">
        <v>84</v>
      </c>
      <c r="H32" s="34" t="s">
        <v>88</v>
      </c>
      <c r="I32" s="35">
        <v>1</v>
      </c>
      <c r="J32" s="60"/>
      <c r="K32" s="11">
        <v>1</v>
      </c>
      <c r="L32" s="36"/>
      <c r="M32" s="37"/>
      <c r="N32" s="38">
        <f>IF(M32&gt;0,ROUND(L32/M32,4),0)</f>
        <v>0</v>
      </c>
      <c r="O32" s="39"/>
      <c r="P32" s="40"/>
      <c r="Q32" s="38">
        <f>ROUND(ROUND(N32,4)*(1-O32),4)</f>
        <v>0</v>
      </c>
      <c r="R32" s="38">
        <f>ROUND(ROUND(Q32,4)*(1+P32),4)</f>
        <v>0</v>
      </c>
      <c r="S32" s="38">
        <f>ROUND($I32*Q32,4)</f>
        <v>0</v>
      </c>
      <c r="T32" s="38">
        <f>ROUND($I32*R32,4)</f>
        <v>0</v>
      </c>
      <c r="U32" s="41"/>
      <c r="V32" s="41"/>
      <c r="W32" s="41"/>
      <c r="X32" s="41"/>
      <c r="Y32" s="42"/>
    </row>
    <row r="33" spans="1:25" ht="26.25" thickBot="1" x14ac:dyDescent="0.3">
      <c r="A33" s="57" t="s">
        <v>84</v>
      </c>
      <c r="B33" s="13">
        <v>21</v>
      </c>
      <c r="C33" s="43" t="s">
        <v>810</v>
      </c>
      <c r="D33" s="43" t="s">
        <v>84</v>
      </c>
      <c r="E33" s="43" t="s">
        <v>152</v>
      </c>
      <c r="F33" s="43" t="s">
        <v>84</v>
      </c>
      <c r="G33" s="43" t="s">
        <v>84</v>
      </c>
      <c r="H33" s="44" t="s">
        <v>88</v>
      </c>
      <c r="I33" s="45">
        <v>1</v>
      </c>
      <c r="J33" s="61"/>
      <c r="K33" s="13">
        <v>1</v>
      </c>
      <c r="L33" s="46"/>
      <c r="M33" s="47"/>
      <c r="N33" s="48">
        <f>IF(M33&gt;0,ROUND(L33/M33,4),0)</f>
        <v>0</v>
      </c>
      <c r="O33" s="49"/>
      <c r="P33" s="50"/>
      <c r="Q33" s="48">
        <f>ROUND(ROUND(N33,4)*(1-O33),4)</f>
        <v>0</v>
      </c>
      <c r="R33" s="48">
        <f>ROUND(ROUND(Q33,4)*(1+P33),4)</f>
        <v>0</v>
      </c>
      <c r="S33" s="48">
        <f>ROUND($I33*Q33,4)</f>
        <v>0</v>
      </c>
      <c r="T33" s="48">
        <f>ROUND($I33*R33,4)</f>
        <v>0</v>
      </c>
      <c r="U33" s="51"/>
      <c r="V33" s="51"/>
      <c r="W33" s="51"/>
      <c r="X33" s="51"/>
      <c r="Y33" s="52"/>
    </row>
    <row r="34" spans="1:25" ht="13.5" thickBot="1" x14ac:dyDescent="0.3">
      <c r="R34" s="62" t="s">
        <v>100</v>
      </c>
      <c r="S34" s="63">
        <f>SUM(S13:S33)</f>
        <v>0</v>
      </c>
      <c r="T34" s="64">
        <f>SUM(T13:T33)</f>
        <v>0</v>
      </c>
    </row>
    <row r="36" spans="1:25" ht="13.5" thickBot="1" x14ac:dyDescent="0.3"/>
    <row r="37" spans="1:25" ht="13.5" thickBot="1" x14ac:dyDescent="0.3">
      <c r="A37" s="53" t="s">
        <v>54</v>
      </c>
      <c r="B37" s="58" t="s">
        <v>101</v>
      </c>
      <c r="C37" s="19" t="s">
        <v>811</v>
      </c>
      <c r="D37" s="19"/>
      <c r="E37" s="19"/>
      <c r="F37" s="19"/>
      <c r="G37" s="19"/>
      <c r="H37" s="19" t="s">
        <v>57</v>
      </c>
      <c r="I37" s="19"/>
      <c r="J37" s="8"/>
      <c r="K37" s="7"/>
      <c r="L37" s="19" t="s">
        <v>812</v>
      </c>
      <c r="M37" s="19"/>
      <c r="N37" s="19"/>
      <c r="O37" s="19"/>
      <c r="P37" s="19"/>
      <c r="Q37" s="19"/>
      <c r="R37" s="19"/>
      <c r="S37" s="19"/>
      <c r="T37" s="19"/>
      <c r="U37" s="19"/>
      <c r="V37" s="19"/>
      <c r="W37" s="19"/>
      <c r="X37" s="19"/>
      <c r="Y37" s="8"/>
    </row>
    <row r="38" spans="1:25" ht="51.75" thickBot="1" x14ac:dyDescent="0.3">
      <c r="A38" s="54" t="s">
        <v>59</v>
      </c>
      <c r="B38" s="20" t="s">
        <v>60</v>
      </c>
      <c r="C38" s="21" t="s">
        <v>61</v>
      </c>
      <c r="D38" s="21" t="s">
        <v>62</v>
      </c>
      <c r="E38" s="21" t="s">
        <v>63</v>
      </c>
      <c r="F38" s="21" t="s">
        <v>64</v>
      </c>
      <c r="G38" s="21" t="s">
        <v>324</v>
      </c>
      <c r="H38" s="21" t="s">
        <v>66</v>
      </c>
      <c r="I38" s="21" t="s">
        <v>67</v>
      </c>
      <c r="J38" s="22" t="s">
        <v>68</v>
      </c>
      <c r="K38" s="20" t="s">
        <v>69</v>
      </c>
      <c r="L38" s="21" t="s">
        <v>70</v>
      </c>
      <c r="M38" s="21" t="s">
        <v>71</v>
      </c>
      <c r="N38" s="21" t="s">
        <v>72</v>
      </c>
      <c r="O38" s="21" t="s">
        <v>73</v>
      </c>
      <c r="P38" s="21" t="s">
        <v>74</v>
      </c>
      <c r="Q38" s="21" t="s">
        <v>75</v>
      </c>
      <c r="R38" s="21" t="s">
        <v>76</v>
      </c>
      <c r="S38" s="21" t="s">
        <v>77</v>
      </c>
      <c r="T38" s="21" t="s">
        <v>78</v>
      </c>
      <c r="U38" s="21" t="s">
        <v>79</v>
      </c>
      <c r="V38" s="21" t="s">
        <v>80</v>
      </c>
      <c r="W38" s="21" t="s">
        <v>81</v>
      </c>
      <c r="X38" s="21" t="s">
        <v>82</v>
      </c>
      <c r="Y38" s="22" t="s">
        <v>83</v>
      </c>
    </row>
    <row r="39" spans="1:25" x14ac:dyDescent="0.25">
      <c r="A39" s="55" t="s">
        <v>84</v>
      </c>
      <c r="B39" s="9">
        <v>1</v>
      </c>
      <c r="C39" s="23" t="s">
        <v>813</v>
      </c>
      <c r="D39" s="23" t="s">
        <v>84</v>
      </c>
      <c r="E39" s="23" t="s">
        <v>105</v>
      </c>
      <c r="F39" s="23" t="s">
        <v>84</v>
      </c>
      <c r="G39" s="23" t="s">
        <v>84</v>
      </c>
      <c r="H39" s="24" t="s">
        <v>88</v>
      </c>
      <c r="I39" s="25">
        <v>1</v>
      </c>
      <c r="J39" s="59"/>
      <c r="K39" s="9">
        <v>1</v>
      </c>
      <c r="L39" s="26"/>
      <c r="M39" s="27"/>
      <c r="N39" s="28">
        <f>IF(M39&gt;0,ROUND(L39/M39,4),0)</f>
        <v>0</v>
      </c>
      <c r="O39" s="29"/>
      <c r="P39" s="30"/>
      <c r="Q39" s="28">
        <f>ROUND(ROUND(N39,4)*(1-O39),4)</f>
        <v>0</v>
      </c>
      <c r="R39" s="28">
        <f>ROUND(ROUND(Q39,4)*(1+P39),4)</f>
        <v>0</v>
      </c>
      <c r="S39" s="28">
        <f>ROUND($I39*Q39,4)</f>
        <v>0</v>
      </c>
      <c r="T39" s="28">
        <f>ROUND($I39*R39,4)</f>
        <v>0</v>
      </c>
      <c r="U39" s="31"/>
      <c r="V39" s="31"/>
      <c r="W39" s="31"/>
      <c r="X39" s="31"/>
      <c r="Y39" s="32"/>
    </row>
    <row r="40" spans="1:25" x14ac:dyDescent="0.25">
      <c r="A40" s="56" t="s">
        <v>84</v>
      </c>
      <c r="B40" s="11">
        <v>2</v>
      </c>
      <c r="C40" s="33" t="s">
        <v>814</v>
      </c>
      <c r="D40" s="33" t="s">
        <v>84</v>
      </c>
      <c r="E40" s="33" t="s">
        <v>105</v>
      </c>
      <c r="F40" s="33" t="s">
        <v>84</v>
      </c>
      <c r="G40" s="33" t="s">
        <v>84</v>
      </c>
      <c r="H40" s="34" t="s">
        <v>88</v>
      </c>
      <c r="I40" s="35">
        <v>1</v>
      </c>
      <c r="J40" s="60"/>
      <c r="K40" s="11">
        <v>1</v>
      </c>
      <c r="L40" s="36"/>
      <c r="M40" s="37"/>
      <c r="N40" s="38">
        <f>IF(M40&gt;0,ROUND(L40/M40,4),0)</f>
        <v>0</v>
      </c>
      <c r="O40" s="39"/>
      <c r="P40" s="40"/>
      <c r="Q40" s="38">
        <f>ROUND(ROUND(N40,4)*(1-O40),4)</f>
        <v>0</v>
      </c>
      <c r="R40" s="38">
        <f>ROUND(ROUND(Q40,4)*(1+P40),4)</f>
        <v>0</v>
      </c>
      <c r="S40" s="38">
        <f>ROUND($I40*Q40,4)</f>
        <v>0</v>
      </c>
      <c r="T40" s="38">
        <f>ROUND($I40*R40,4)</f>
        <v>0</v>
      </c>
      <c r="U40" s="41"/>
      <c r="V40" s="41"/>
      <c r="W40" s="41"/>
      <c r="X40" s="41"/>
      <c r="Y40" s="42"/>
    </row>
    <row r="41" spans="1:25" x14ac:dyDescent="0.25">
      <c r="A41" s="56" t="s">
        <v>84</v>
      </c>
      <c r="B41" s="11">
        <v>3</v>
      </c>
      <c r="C41" s="33" t="s">
        <v>815</v>
      </c>
      <c r="D41" s="33" t="s">
        <v>84</v>
      </c>
      <c r="E41" s="33" t="s">
        <v>105</v>
      </c>
      <c r="F41" s="33" t="s">
        <v>84</v>
      </c>
      <c r="G41" s="33" t="s">
        <v>84</v>
      </c>
      <c r="H41" s="34" t="s">
        <v>88</v>
      </c>
      <c r="I41" s="35">
        <v>1</v>
      </c>
      <c r="J41" s="60"/>
      <c r="K41" s="11">
        <v>1</v>
      </c>
      <c r="L41" s="36"/>
      <c r="M41" s="37"/>
      <c r="N41" s="38">
        <f>IF(M41&gt;0,ROUND(L41/M41,4),0)</f>
        <v>0</v>
      </c>
      <c r="O41" s="39"/>
      <c r="P41" s="40"/>
      <c r="Q41" s="38">
        <f>ROUND(ROUND(N41,4)*(1-O41),4)</f>
        <v>0</v>
      </c>
      <c r="R41" s="38">
        <f>ROUND(ROUND(Q41,4)*(1+P41),4)</f>
        <v>0</v>
      </c>
      <c r="S41" s="38">
        <f>ROUND($I41*Q41,4)</f>
        <v>0</v>
      </c>
      <c r="T41" s="38">
        <f>ROUND($I41*R41,4)</f>
        <v>0</v>
      </c>
      <c r="U41" s="41"/>
      <c r="V41" s="41"/>
      <c r="W41" s="41"/>
      <c r="X41" s="41"/>
      <c r="Y41" s="42"/>
    </row>
    <row r="42" spans="1:25" x14ac:dyDescent="0.25">
      <c r="A42" s="56" t="s">
        <v>84</v>
      </c>
      <c r="B42" s="11">
        <v>4</v>
      </c>
      <c r="C42" s="33" t="s">
        <v>816</v>
      </c>
      <c r="D42" s="33" t="s">
        <v>84</v>
      </c>
      <c r="E42" s="33" t="s">
        <v>105</v>
      </c>
      <c r="F42" s="33" t="s">
        <v>84</v>
      </c>
      <c r="G42" s="33" t="s">
        <v>84</v>
      </c>
      <c r="H42" s="34" t="s">
        <v>88</v>
      </c>
      <c r="I42" s="35">
        <v>3</v>
      </c>
      <c r="J42" s="60"/>
      <c r="K42" s="11">
        <v>1</v>
      </c>
      <c r="L42" s="36"/>
      <c r="M42" s="37"/>
      <c r="N42" s="38">
        <f>IF(M42&gt;0,ROUND(L42/M42,4),0)</f>
        <v>0</v>
      </c>
      <c r="O42" s="39"/>
      <c r="P42" s="40"/>
      <c r="Q42" s="38">
        <f>ROUND(ROUND(N42,4)*(1-O42),4)</f>
        <v>0</v>
      </c>
      <c r="R42" s="38">
        <f>ROUND(ROUND(Q42,4)*(1+P42),4)</f>
        <v>0</v>
      </c>
      <c r="S42" s="38">
        <f>ROUND($I42*Q42,4)</f>
        <v>0</v>
      </c>
      <c r="T42" s="38">
        <f>ROUND($I42*R42,4)</f>
        <v>0</v>
      </c>
      <c r="U42" s="41"/>
      <c r="V42" s="41"/>
      <c r="W42" s="41"/>
      <c r="X42" s="41"/>
      <c r="Y42" s="42"/>
    </row>
    <row r="43" spans="1:25" x14ac:dyDescent="0.25">
      <c r="A43" s="56" t="s">
        <v>84</v>
      </c>
      <c r="B43" s="11">
        <v>5</v>
      </c>
      <c r="C43" s="33" t="s">
        <v>817</v>
      </c>
      <c r="D43" s="33" t="s">
        <v>84</v>
      </c>
      <c r="E43" s="33" t="s">
        <v>105</v>
      </c>
      <c r="F43" s="33" t="s">
        <v>84</v>
      </c>
      <c r="G43" s="33" t="s">
        <v>84</v>
      </c>
      <c r="H43" s="34" t="s">
        <v>88</v>
      </c>
      <c r="I43" s="35">
        <v>3</v>
      </c>
      <c r="J43" s="60"/>
      <c r="K43" s="11">
        <v>1</v>
      </c>
      <c r="L43" s="36"/>
      <c r="M43" s="37"/>
      <c r="N43" s="38">
        <f>IF(M43&gt;0,ROUND(L43/M43,4),0)</f>
        <v>0</v>
      </c>
      <c r="O43" s="39"/>
      <c r="P43" s="40"/>
      <c r="Q43" s="38">
        <f>ROUND(ROUND(N43,4)*(1-O43),4)</f>
        <v>0</v>
      </c>
      <c r="R43" s="38">
        <f>ROUND(ROUND(Q43,4)*(1+P43),4)</f>
        <v>0</v>
      </c>
      <c r="S43" s="38">
        <f>ROUND($I43*Q43,4)</f>
        <v>0</v>
      </c>
      <c r="T43" s="38">
        <f>ROUND($I43*R43,4)</f>
        <v>0</v>
      </c>
      <c r="U43" s="41"/>
      <c r="V43" s="41"/>
      <c r="W43" s="41"/>
      <c r="X43" s="41"/>
      <c r="Y43" s="42"/>
    </row>
    <row r="44" spans="1:25" x14ac:dyDescent="0.25">
      <c r="A44" s="56" t="s">
        <v>84</v>
      </c>
      <c r="B44" s="11">
        <v>6</v>
      </c>
      <c r="C44" s="33" t="s">
        <v>818</v>
      </c>
      <c r="D44" s="33" t="s">
        <v>84</v>
      </c>
      <c r="E44" s="33" t="s">
        <v>105</v>
      </c>
      <c r="F44" s="33" t="s">
        <v>84</v>
      </c>
      <c r="G44" s="33" t="s">
        <v>84</v>
      </c>
      <c r="H44" s="34" t="s">
        <v>88</v>
      </c>
      <c r="I44" s="35">
        <v>6</v>
      </c>
      <c r="J44" s="60"/>
      <c r="K44" s="11">
        <v>1</v>
      </c>
      <c r="L44" s="36"/>
      <c r="M44" s="37"/>
      <c r="N44" s="38">
        <f>IF(M44&gt;0,ROUND(L44/M44,4),0)</f>
        <v>0</v>
      </c>
      <c r="O44" s="39"/>
      <c r="P44" s="40"/>
      <c r="Q44" s="38">
        <f>ROUND(ROUND(N44,4)*(1-O44),4)</f>
        <v>0</v>
      </c>
      <c r="R44" s="38">
        <f>ROUND(ROUND(Q44,4)*(1+P44),4)</f>
        <v>0</v>
      </c>
      <c r="S44" s="38">
        <f>ROUND($I44*Q44,4)</f>
        <v>0</v>
      </c>
      <c r="T44" s="38">
        <f>ROUND($I44*R44,4)</f>
        <v>0</v>
      </c>
      <c r="U44" s="41"/>
      <c r="V44" s="41"/>
      <c r="W44" s="41"/>
      <c r="X44" s="41"/>
      <c r="Y44" s="42"/>
    </row>
    <row r="45" spans="1:25" x14ac:dyDescent="0.25">
      <c r="A45" s="56" t="s">
        <v>84</v>
      </c>
      <c r="B45" s="11">
        <v>7</v>
      </c>
      <c r="C45" s="33" t="s">
        <v>819</v>
      </c>
      <c r="D45" s="33" t="s">
        <v>84</v>
      </c>
      <c r="E45" s="33" t="s">
        <v>105</v>
      </c>
      <c r="F45" s="33" t="s">
        <v>84</v>
      </c>
      <c r="G45" s="33" t="s">
        <v>84</v>
      </c>
      <c r="H45" s="34" t="s">
        <v>88</v>
      </c>
      <c r="I45" s="35">
        <v>1</v>
      </c>
      <c r="J45" s="60"/>
      <c r="K45" s="11">
        <v>1</v>
      </c>
      <c r="L45" s="36"/>
      <c r="M45" s="37"/>
      <c r="N45" s="38">
        <f>IF(M45&gt;0,ROUND(L45/M45,4),0)</f>
        <v>0</v>
      </c>
      <c r="O45" s="39"/>
      <c r="P45" s="40"/>
      <c r="Q45" s="38">
        <f>ROUND(ROUND(N45,4)*(1-O45),4)</f>
        <v>0</v>
      </c>
      <c r="R45" s="38">
        <f>ROUND(ROUND(Q45,4)*(1+P45),4)</f>
        <v>0</v>
      </c>
      <c r="S45" s="38">
        <f>ROUND($I45*Q45,4)</f>
        <v>0</v>
      </c>
      <c r="T45" s="38">
        <f>ROUND($I45*R45,4)</f>
        <v>0</v>
      </c>
      <c r="U45" s="41"/>
      <c r="V45" s="41"/>
      <c r="W45" s="41"/>
      <c r="X45" s="41"/>
      <c r="Y45" s="42"/>
    </row>
    <row r="46" spans="1:25" x14ac:dyDescent="0.25">
      <c r="A46" s="56" t="s">
        <v>84</v>
      </c>
      <c r="B46" s="11">
        <v>8</v>
      </c>
      <c r="C46" s="33" t="s">
        <v>820</v>
      </c>
      <c r="D46" s="33" t="s">
        <v>84</v>
      </c>
      <c r="E46" s="33" t="s">
        <v>105</v>
      </c>
      <c r="F46" s="33" t="s">
        <v>84</v>
      </c>
      <c r="G46" s="33" t="s">
        <v>84</v>
      </c>
      <c r="H46" s="34" t="s">
        <v>88</v>
      </c>
      <c r="I46" s="35">
        <v>6</v>
      </c>
      <c r="J46" s="60"/>
      <c r="K46" s="11">
        <v>1</v>
      </c>
      <c r="L46" s="36"/>
      <c r="M46" s="37"/>
      <c r="N46" s="38">
        <f>IF(M46&gt;0,ROUND(L46/M46,4),0)</f>
        <v>0</v>
      </c>
      <c r="O46" s="39"/>
      <c r="P46" s="40"/>
      <c r="Q46" s="38">
        <f>ROUND(ROUND(N46,4)*(1-O46),4)</f>
        <v>0</v>
      </c>
      <c r="R46" s="38">
        <f>ROUND(ROUND(Q46,4)*(1+P46),4)</f>
        <v>0</v>
      </c>
      <c r="S46" s="38">
        <f>ROUND($I46*Q46,4)</f>
        <v>0</v>
      </c>
      <c r="T46" s="38">
        <f>ROUND($I46*R46,4)</f>
        <v>0</v>
      </c>
      <c r="U46" s="41"/>
      <c r="V46" s="41"/>
      <c r="W46" s="41"/>
      <c r="X46" s="41"/>
      <c r="Y46" s="42"/>
    </row>
    <row r="47" spans="1:25" x14ac:dyDescent="0.25">
      <c r="A47" s="56" t="s">
        <v>84</v>
      </c>
      <c r="B47" s="11">
        <v>9</v>
      </c>
      <c r="C47" s="33" t="s">
        <v>821</v>
      </c>
      <c r="D47" s="33" t="s">
        <v>84</v>
      </c>
      <c r="E47" s="33" t="s">
        <v>105</v>
      </c>
      <c r="F47" s="33" t="s">
        <v>84</v>
      </c>
      <c r="G47" s="33" t="s">
        <v>84</v>
      </c>
      <c r="H47" s="34" t="s">
        <v>88</v>
      </c>
      <c r="I47" s="35">
        <v>1</v>
      </c>
      <c r="J47" s="60"/>
      <c r="K47" s="11">
        <v>1</v>
      </c>
      <c r="L47" s="36"/>
      <c r="M47" s="37"/>
      <c r="N47" s="38">
        <f>IF(M47&gt;0,ROUND(L47/M47,4),0)</f>
        <v>0</v>
      </c>
      <c r="O47" s="39"/>
      <c r="P47" s="40"/>
      <c r="Q47" s="38">
        <f>ROUND(ROUND(N47,4)*(1-O47),4)</f>
        <v>0</v>
      </c>
      <c r="R47" s="38">
        <f>ROUND(ROUND(Q47,4)*(1+P47),4)</f>
        <v>0</v>
      </c>
      <c r="S47" s="38">
        <f>ROUND($I47*Q47,4)</f>
        <v>0</v>
      </c>
      <c r="T47" s="38">
        <f>ROUND($I47*R47,4)</f>
        <v>0</v>
      </c>
      <c r="U47" s="41"/>
      <c r="V47" s="41"/>
      <c r="W47" s="41"/>
      <c r="X47" s="41"/>
      <c r="Y47" s="42"/>
    </row>
    <row r="48" spans="1:25" x14ac:dyDescent="0.25">
      <c r="A48" s="56" t="s">
        <v>84</v>
      </c>
      <c r="B48" s="11">
        <v>10</v>
      </c>
      <c r="C48" s="33" t="s">
        <v>822</v>
      </c>
      <c r="D48" s="33" t="s">
        <v>84</v>
      </c>
      <c r="E48" s="33" t="s">
        <v>105</v>
      </c>
      <c r="F48" s="33" t="s">
        <v>84</v>
      </c>
      <c r="G48" s="33" t="s">
        <v>84</v>
      </c>
      <c r="H48" s="34" t="s">
        <v>88</v>
      </c>
      <c r="I48" s="35">
        <v>1</v>
      </c>
      <c r="J48" s="60"/>
      <c r="K48" s="11">
        <v>1</v>
      </c>
      <c r="L48" s="36"/>
      <c r="M48" s="37"/>
      <c r="N48" s="38">
        <f>IF(M48&gt;0,ROUND(L48/M48,4),0)</f>
        <v>0</v>
      </c>
      <c r="O48" s="39"/>
      <c r="P48" s="40"/>
      <c r="Q48" s="38">
        <f>ROUND(ROUND(N48,4)*(1-O48),4)</f>
        <v>0</v>
      </c>
      <c r="R48" s="38">
        <f>ROUND(ROUND(Q48,4)*(1+P48),4)</f>
        <v>0</v>
      </c>
      <c r="S48" s="38">
        <f>ROUND($I48*Q48,4)</f>
        <v>0</v>
      </c>
      <c r="T48" s="38">
        <f>ROUND($I48*R48,4)</f>
        <v>0</v>
      </c>
      <c r="U48" s="41"/>
      <c r="V48" s="41"/>
      <c r="W48" s="41"/>
      <c r="X48" s="41"/>
      <c r="Y48" s="42"/>
    </row>
    <row r="49" spans="1:25" x14ac:dyDescent="0.25">
      <c r="A49" s="56" t="s">
        <v>84</v>
      </c>
      <c r="B49" s="11">
        <v>11</v>
      </c>
      <c r="C49" s="33" t="s">
        <v>823</v>
      </c>
      <c r="D49" s="33" t="s">
        <v>84</v>
      </c>
      <c r="E49" s="33" t="s">
        <v>105</v>
      </c>
      <c r="F49" s="33" t="s">
        <v>84</v>
      </c>
      <c r="G49" s="33" t="s">
        <v>84</v>
      </c>
      <c r="H49" s="34" t="s">
        <v>88</v>
      </c>
      <c r="I49" s="35">
        <v>6</v>
      </c>
      <c r="J49" s="60"/>
      <c r="K49" s="11">
        <v>1</v>
      </c>
      <c r="L49" s="36"/>
      <c r="M49" s="37"/>
      <c r="N49" s="38">
        <f>IF(M49&gt;0,ROUND(L49/M49,4),0)</f>
        <v>0</v>
      </c>
      <c r="O49" s="39"/>
      <c r="P49" s="40"/>
      <c r="Q49" s="38">
        <f>ROUND(ROUND(N49,4)*(1-O49),4)</f>
        <v>0</v>
      </c>
      <c r="R49" s="38">
        <f>ROUND(ROUND(Q49,4)*(1+P49),4)</f>
        <v>0</v>
      </c>
      <c r="S49" s="38">
        <f>ROUND($I49*Q49,4)</f>
        <v>0</v>
      </c>
      <c r="T49" s="38">
        <f>ROUND($I49*R49,4)</f>
        <v>0</v>
      </c>
      <c r="U49" s="41"/>
      <c r="V49" s="41"/>
      <c r="W49" s="41"/>
      <c r="X49" s="41"/>
      <c r="Y49" s="42"/>
    </row>
    <row r="50" spans="1:25" x14ac:dyDescent="0.25">
      <c r="A50" s="56" t="s">
        <v>84</v>
      </c>
      <c r="B50" s="11">
        <v>12</v>
      </c>
      <c r="C50" s="33" t="s">
        <v>824</v>
      </c>
      <c r="D50" s="33" t="s">
        <v>84</v>
      </c>
      <c r="E50" s="33" t="s">
        <v>105</v>
      </c>
      <c r="F50" s="33" t="s">
        <v>84</v>
      </c>
      <c r="G50" s="33" t="s">
        <v>84</v>
      </c>
      <c r="H50" s="34" t="s">
        <v>88</v>
      </c>
      <c r="I50" s="35">
        <v>1</v>
      </c>
      <c r="J50" s="60"/>
      <c r="K50" s="11">
        <v>1</v>
      </c>
      <c r="L50" s="36"/>
      <c r="M50" s="37"/>
      <c r="N50" s="38">
        <f>IF(M50&gt;0,ROUND(L50/M50,4),0)</f>
        <v>0</v>
      </c>
      <c r="O50" s="39"/>
      <c r="P50" s="40"/>
      <c r="Q50" s="38">
        <f>ROUND(ROUND(N50,4)*(1-O50),4)</f>
        <v>0</v>
      </c>
      <c r="R50" s="38">
        <f>ROUND(ROUND(Q50,4)*(1+P50),4)</f>
        <v>0</v>
      </c>
      <c r="S50" s="38">
        <f>ROUND($I50*Q50,4)</f>
        <v>0</v>
      </c>
      <c r="T50" s="38">
        <f>ROUND($I50*R50,4)</f>
        <v>0</v>
      </c>
      <c r="U50" s="41"/>
      <c r="V50" s="41"/>
      <c r="W50" s="41"/>
      <c r="X50" s="41"/>
      <c r="Y50" s="42"/>
    </row>
    <row r="51" spans="1:25" x14ac:dyDescent="0.25">
      <c r="A51" s="56" t="s">
        <v>84</v>
      </c>
      <c r="B51" s="11">
        <v>13</v>
      </c>
      <c r="C51" s="33" t="s">
        <v>825</v>
      </c>
      <c r="D51" s="33" t="s">
        <v>84</v>
      </c>
      <c r="E51" s="33" t="s">
        <v>105</v>
      </c>
      <c r="F51" s="33" t="s">
        <v>84</v>
      </c>
      <c r="G51" s="33" t="s">
        <v>84</v>
      </c>
      <c r="H51" s="34" t="s">
        <v>88</v>
      </c>
      <c r="I51" s="35">
        <v>1</v>
      </c>
      <c r="J51" s="60"/>
      <c r="K51" s="11">
        <v>1</v>
      </c>
      <c r="L51" s="36"/>
      <c r="M51" s="37"/>
      <c r="N51" s="38">
        <f>IF(M51&gt;0,ROUND(L51/M51,4),0)</f>
        <v>0</v>
      </c>
      <c r="O51" s="39"/>
      <c r="P51" s="40"/>
      <c r="Q51" s="38">
        <f>ROUND(ROUND(N51,4)*(1-O51),4)</f>
        <v>0</v>
      </c>
      <c r="R51" s="38">
        <f>ROUND(ROUND(Q51,4)*(1+P51),4)</f>
        <v>0</v>
      </c>
      <c r="S51" s="38">
        <f>ROUND($I51*Q51,4)</f>
        <v>0</v>
      </c>
      <c r="T51" s="38">
        <f>ROUND($I51*R51,4)</f>
        <v>0</v>
      </c>
      <c r="U51" s="41"/>
      <c r="V51" s="41"/>
      <c r="W51" s="41"/>
      <c r="X51" s="41"/>
      <c r="Y51" s="42"/>
    </row>
    <row r="52" spans="1:25" x14ac:dyDescent="0.25">
      <c r="A52" s="56" t="s">
        <v>84</v>
      </c>
      <c r="B52" s="11">
        <v>14</v>
      </c>
      <c r="C52" s="33" t="s">
        <v>826</v>
      </c>
      <c r="D52" s="33" t="s">
        <v>84</v>
      </c>
      <c r="E52" s="33" t="s">
        <v>105</v>
      </c>
      <c r="F52" s="33" t="s">
        <v>84</v>
      </c>
      <c r="G52" s="33" t="s">
        <v>84</v>
      </c>
      <c r="H52" s="34" t="s">
        <v>88</v>
      </c>
      <c r="I52" s="35">
        <v>1</v>
      </c>
      <c r="J52" s="60"/>
      <c r="K52" s="11">
        <v>1</v>
      </c>
      <c r="L52" s="36"/>
      <c r="M52" s="37"/>
      <c r="N52" s="38">
        <f>IF(M52&gt;0,ROUND(L52/M52,4),0)</f>
        <v>0</v>
      </c>
      <c r="O52" s="39"/>
      <c r="P52" s="40"/>
      <c r="Q52" s="38">
        <f>ROUND(ROUND(N52,4)*(1-O52),4)</f>
        <v>0</v>
      </c>
      <c r="R52" s="38">
        <f>ROUND(ROUND(Q52,4)*(1+P52),4)</f>
        <v>0</v>
      </c>
      <c r="S52" s="38">
        <f>ROUND($I52*Q52,4)</f>
        <v>0</v>
      </c>
      <c r="T52" s="38">
        <f>ROUND($I52*R52,4)</f>
        <v>0</v>
      </c>
      <c r="U52" s="41"/>
      <c r="V52" s="41"/>
      <c r="W52" s="41"/>
      <c r="X52" s="41"/>
      <c r="Y52" s="42"/>
    </row>
    <row r="53" spans="1:25" x14ac:dyDescent="0.25">
      <c r="A53" s="56" t="s">
        <v>84</v>
      </c>
      <c r="B53" s="11">
        <v>15</v>
      </c>
      <c r="C53" s="33" t="s">
        <v>827</v>
      </c>
      <c r="D53" s="33" t="s">
        <v>84</v>
      </c>
      <c r="E53" s="33" t="s">
        <v>105</v>
      </c>
      <c r="F53" s="33" t="s">
        <v>84</v>
      </c>
      <c r="G53" s="33" t="s">
        <v>84</v>
      </c>
      <c r="H53" s="34" t="s">
        <v>88</v>
      </c>
      <c r="I53" s="35">
        <v>1</v>
      </c>
      <c r="J53" s="60"/>
      <c r="K53" s="11">
        <v>1</v>
      </c>
      <c r="L53" s="36"/>
      <c r="M53" s="37"/>
      <c r="N53" s="38">
        <f>IF(M53&gt;0,ROUND(L53/M53,4),0)</f>
        <v>0</v>
      </c>
      <c r="O53" s="39"/>
      <c r="P53" s="40"/>
      <c r="Q53" s="38">
        <f>ROUND(ROUND(N53,4)*(1-O53),4)</f>
        <v>0</v>
      </c>
      <c r="R53" s="38">
        <f>ROUND(ROUND(Q53,4)*(1+P53),4)</f>
        <v>0</v>
      </c>
      <c r="S53" s="38">
        <f>ROUND($I53*Q53,4)</f>
        <v>0</v>
      </c>
      <c r="T53" s="38">
        <f>ROUND($I53*R53,4)</f>
        <v>0</v>
      </c>
      <c r="U53" s="41"/>
      <c r="V53" s="41"/>
      <c r="W53" s="41"/>
      <c r="X53" s="41"/>
      <c r="Y53" s="42"/>
    </row>
    <row r="54" spans="1:25" x14ac:dyDescent="0.25">
      <c r="A54" s="56" t="s">
        <v>84</v>
      </c>
      <c r="B54" s="11">
        <v>16</v>
      </c>
      <c r="C54" s="33" t="s">
        <v>828</v>
      </c>
      <c r="D54" s="33" t="s">
        <v>829</v>
      </c>
      <c r="E54" s="33" t="s">
        <v>105</v>
      </c>
      <c r="F54" s="33" t="s">
        <v>84</v>
      </c>
      <c r="G54" s="33" t="s">
        <v>84</v>
      </c>
      <c r="H54" s="34" t="s">
        <v>88</v>
      </c>
      <c r="I54" s="35">
        <v>1</v>
      </c>
      <c r="J54" s="60"/>
      <c r="K54" s="11">
        <v>1</v>
      </c>
      <c r="L54" s="36"/>
      <c r="M54" s="37"/>
      <c r="N54" s="38">
        <f>IF(M54&gt;0,ROUND(L54/M54,4),0)</f>
        <v>0</v>
      </c>
      <c r="O54" s="39"/>
      <c r="P54" s="40"/>
      <c r="Q54" s="38">
        <f>ROUND(ROUND(N54,4)*(1-O54),4)</f>
        <v>0</v>
      </c>
      <c r="R54" s="38">
        <f>ROUND(ROUND(Q54,4)*(1+P54),4)</f>
        <v>0</v>
      </c>
      <c r="S54" s="38">
        <f>ROUND($I54*Q54,4)</f>
        <v>0</v>
      </c>
      <c r="T54" s="38">
        <f>ROUND($I54*R54,4)</f>
        <v>0</v>
      </c>
      <c r="U54" s="41"/>
      <c r="V54" s="41"/>
      <c r="W54" s="41"/>
      <c r="X54" s="41"/>
      <c r="Y54" s="42"/>
    </row>
    <row r="55" spans="1:25" ht="25.5" x14ac:dyDescent="0.25">
      <c r="A55" s="56" t="s">
        <v>84</v>
      </c>
      <c r="B55" s="11">
        <v>17</v>
      </c>
      <c r="C55" s="33" t="s">
        <v>830</v>
      </c>
      <c r="D55" s="33" t="s">
        <v>84</v>
      </c>
      <c r="E55" s="33" t="s">
        <v>105</v>
      </c>
      <c r="F55" s="33" t="s">
        <v>84</v>
      </c>
      <c r="G55" s="33" t="s">
        <v>84</v>
      </c>
      <c r="H55" s="34" t="s">
        <v>88</v>
      </c>
      <c r="I55" s="35">
        <v>72</v>
      </c>
      <c r="J55" s="60"/>
      <c r="K55" s="11">
        <v>1</v>
      </c>
      <c r="L55" s="36"/>
      <c r="M55" s="37"/>
      <c r="N55" s="38">
        <f>IF(M55&gt;0,ROUND(L55/M55,4),0)</f>
        <v>0</v>
      </c>
      <c r="O55" s="39"/>
      <c r="P55" s="40"/>
      <c r="Q55" s="38">
        <f>ROUND(ROUND(N55,4)*(1-O55),4)</f>
        <v>0</v>
      </c>
      <c r="R55" s="38">
        <f>ROUND(ROUND(Q55,4)*(1+P55),4)</f>
        <v>0</v>
      </c>
      <c r="S55" s="38">
        <f>ROUND($I55*Q55,4)</f>
        <v>0</v>
      </c>
      <c r="T55" s="38">
        <f>ROUND($I55*R55,4)</f>
        <v>0</v>
      </c>
      <c r="U55" s="41"/>
      <c r="V55" s="41"/>
      <c r="W55" s="41"/>
      <c r="X55" s="41"/>
      <c r="Y55" s="42"/>
    </row>
    <row r="56" spans="1:25" ht="26.25" thickBot="1" x14ac:dyDescent="0.3">
      <c r="A56" s="57" t="s">
        <v>84</v>
      </c>
      <c r="B56" s="13">
        <v>18</v>
      </c>
      <c r="C56" s="43" t="s">
        <v>831</v>
      </c>
      <c r="D56" s="43" t="s">
        <v>84</v>
      </c>
      <c r="E56" s="43" t="s">
        <v>105</v>
      </c>
      <c r="F56" s="43" t="s">
        <v>84</v>
      </c>
      <c r="G56" s="43" t="s">
        <v>84</v>
      </c>
      <c r="H56" s="44" t="s">
        <v>88</v>
      </c>
      <c r="I56" s="45">
        <v>1</v>
      </c>
      <c r="J56" s="61"/>
      <c r="K56" s="13">
        <v>1</v>
      </c>
      <c r="L56" s="46"/>
      <c r="M56" s="47"/>
      <c r="N56" s="48">
        <f>IF(M56&gt;0,ROUND(L56/M56,4),0)</f>
        <v>0</v>
      </c>
      <c r="O56" s="49"/>
      <c r="P56" s="50"/>
      <c r="Q56" s="48">
        <f>ROUND(ROUND(N56,4)*(1-O56),4)</f>
        <v>0</v>
      </c>
      <c r="R56" s="48">
        <f>ROUND(ROUND(Q56,4)*(1+P56),4)</f>
        <v>0</v>
      </c>
      <c r="S56" s="48">
        <f>ROUND($I56*Q56,4)</f>
        <v>0</v>
      </c>
      <c r="T56" s="48">
        <f>ROUND($I56*R56,4)</f>
        <v>0</v>
      </c>
      <c r="U56" s="51"/>
      <c r="V56" s="51"/>
      <c r="W56" s="51"/>
      <c r="X56" s="51"/>
      <c r="Y56" s="52"/>
    </row>
    <row r="57" spans="1:25" ht="13.5" thickBot="1" x14ac:dyDescent="0.3">
      <c r="R57" s="62" t="s">
        <v>100</v>
      </c>
      <c r="S57" s="63">
        <f>SUM(S39:S56)</f>
        <v>0</v>
      </c>
      <c r="T57" s="64">
        <f>SUM(T39:T56)</f>
        <v>0</v>
      </c>
    </row>
    <row r="59" spans="1:25" ht="13.5" thickBot="1" x14ac:dyDescent="0.3"/>
    <row r="60" spans="1:25" ht="13.5" thickBot="1" x14ac:dyDescent="0.3">
      <c r="A60" s="53" t="s">
        <v>54</v>
      </c>
      <c r="B60" s="58" t="s">
        <v>107</v>
      </c>
      <c r="C60" s="19" t="s">
        <v>832</v>
      </c>
      <c r="D60" s="19"/>
      <c r="E60" s="19"/>
      <c r="F60" s="19"/>
      <c r="G60" s="19"/>
      <c r="H60" s="19" t="s">
        <v>57</v>
      </c>
      <c r="I60" s="19"/>
      <c r="J60" s="8"/>
      <c r="K60" s="7"/>
      <c r="L60" s="19" t="s">
        <v>833</v>
      </c>
      <c r="M60" s="19"/>
      <c r="N60" s="19"/>
      <c r="O60" s="19"/>
      <c r="P60" s="19"/>
      <c r="Q60" s="19"/>
      <c r="R60" s="19"/>
      <c r="S60" s="19"/>
      <c r="T60" s="19"/>
      <c r="U60" s="19"/>
      <c r="V60" s="19"/>
      <c r="W60" s="19"/>
      <c r="X60" s="19"/>
      <c r="Y60" s="8"/>
    </row>
    <row r="61" spans="1:25" ht="51.75" thickBot="1" x14ac:dyDescent="0.3">
      <c r="A61" s="54" t="s">
        <v>59</v>
      </c>
      <c r="B61" s="20" t="s">
        <v>60</v>
      </c>
      <c r="C61" s="21" t="s">
        <v>61</v>
      </c>
      <c r="D61" s="21" t="s">
        <v>62</v>
      </c>
      <c r="E61" s="21" t="s">
        <v>63</v>
      </c>
      <c r="F61" s="21" t="s">
        <v>64</v>
      </c>
      <c r="G61" s="21" t="s">
        <v>324</v>
      </c>
      <c r="H61" s="21" t="s">
        <v>66</v>
      </c>
      <c r="I61" s="21" t="s">
        <v>67</v>
      </c>
      <c r="J61" s="22" t="s">
        <v>68</v>
      </c>
      <c r="K61" s="20" t="s">
        <v>69</v>
      </c>
      <c r="L61" s="21" t="s">
        <v>70</v>
      </c>
      <c r="M61" s="21" t="s">
        <v>71</v>
      </c>
      <c r="N61" s="21" t="s">
        <v>72</v>
      </c>
      <c r="O61" s="21" t="s">
        <v>73</v>
      </c>
      <c r="P61" s="21" t="s">
        <v>74</v>
      </c>
      <c r="Q61" s="21" t="s">
        <v>75</v>
      </c>
      <c r="R61" s="21" t="s">
        <v>76</v>
      </c>
      <c r="S61" s="21" t="s">
        <v>77</v>
      </c>
      <c r="T61" s="21" t="s">
        <v>78</v>
      </c>
      <c r="U61" s="21" t="s">
        <v>79</v>
      </c>
      <c r="V61" s="21" t="s">
        <v>80</v>
      </c>
      <c r="W61" s="21" t="s">
        <v>81</v>
      </c>
      <c r="X61" s="21" t="s">
        <v>82</v>
      </c>
      <c r="Y61" s="22" t="s">
        <v>83</v>
      </c>
    </row>
    <row r="62" spans="1:25" ht="38.25" x14ac:dyDescent="0.25">
      <c r="A62" s="55" t="s">
        <v>84</v>
      </c>
      <c r="B62" s="9">
        <v>1</v>
      </c>
      <c r="C62" s="23" t="s">
        <v>834</v>
      </c>
      <c r="D62" s="23" t="s">
        <v>835</v>
      </c>
      <c r="E62" s="23" t="s">
        <v>152</v>
      </c>
      <c r="F62" s="23" t="s">
        <v>84</v>
      </c>
      <c r="G62" s="23" t="s">
        <v>84</v>
      </c>
      <c r="H62" s="24" t="s">
        <v>88</v>
      </c>
      <c r="I62" s="25">
        <v>57</v>
      </c>
      <c r="J62" s="59"/>
      <c r="K62" s="9">
        <v>1</v>
      </c>
      <c r="L62" s="26"/>
      <c r="M62" s="27"/>
      <c r="N62" s="28">
        <f>IF(M62&gt;0,ROUND(L62/M62,4),0)</f>
        <v>0</v>
      </c>
      <c r="O62" s="29"/>
      <c r="P62" s="30"/>
      <c r="Q62" s="28">
        <f>ROUND(ROUND(N62,4)*(1-O62),4)</f>
        <v>0</v>
      </c>
      <c r="R62" s="28">
        <f>ROUND(ROUND(Q62,4)*(1+P62),4)</f>
        <v>0</v>
      </c>
      <c r="S62" s="28">
        <f>ROUND($I62*Q62,4)</f>
        <v>0</v>
      </c>
      <c r="T62" s="28">
        <f>ROUND($I62*R62,4)</f>
        <v>0</v>
      </c>
      <c r="U62" s="31"/>
      <c r="V62" s="31"/>
      <c r="W62" s="31"/>
      <c r="X62" s="31"/>
      <c r="Y62" s="32"/>
    </row>
    <row r="63" spans="1:25" x14ac:dyDescent="0.25">
      <c r="A63" s="56" t="s">
        <v>84</v>
      </c>
      <c r="B63" s="11">
        <v>2</v>
      </c>
      <c r="C63" s="33" t="s">
        <v>836</v>
      </c>
      <c r="D63" s="33" t="s">
        <v>837</v>
      </c>
      <c r="E63" s="33" t="s">
        <v>152</v>
      </c>
      <c r="F63" s="33" t="s">
        <v>84</v>
      </c>
      <c r="G63" s="33" t="s">
        <v>84</v>
      </c>
      <c r="H63" s="34" t="s">
        <v>88</v>
      </c>
      <c r="I63" s="35">
        <v>90</v>
      </c>
      <c r="J63" s="60"/>
      <c r="K63" s="11">
        <v>1</v>
      </c>
      <c r="L63" s="36"/>
      <c r="M63" s="37"/>
      <c r="N63" s="38">
        <f>IF(M63&gt;0,ROUND(L63/M63,4),0)</f>
        <v>0</v>
      </c>
      <c r="O63" s="39"/>
      <c r="P63" s="40"/>
      <c r="Q63" s="38">
        <f>ROUND(ROUND(N63,4)*(1-O63),4)</f>
        <v>0</v>
      </c>
      <c r="R63" s="38">
        <f>ROUND(ROUND(Q63,4)*(1+P63),4)</f>
        <v>0</v>
      </c>
      <c r="S63" s="38">
        <f>ROUND($I63*Q63,4)</f>
        <v>0</v>
      </c>
      <c r="T63" s="38">
        <f>ROUND($I63*R63,4)</f>
        <v>0</v>
      </c>
      <c r="U63" s="41"/>
      <c r="V63" s="41"/>
      <c r="W63" s="41"/>
      <c r="X63" s="41"/>
      <c r="Y63" s="42"/>
    </row>
    <row r="64" spans="1:25" x14ac:dyDescent="0.25">
      <c r="A64" s="56" t="s">
        <v>84</v>
      </c>
      <c r="B64" s="11">
        <v>3</v>
      </c>
      <c r="C64" s="33" t="s">
        <v>838</v>
      </c>
      <c r="D64" s="33" t="s">
        <v>84</v>
      </c>
      <c r="E64" s="33" t="s">
        <v>152</v>
      </c>
      <c r="F64" s="33" t="s">
        <v>84</v>
      </c>
      <c r="G64" s="33" t="s">
        <v>84</v>
      </c>
      <c r="H64" s="34" t="s">
        <v>88</v>
      </c>
      <c r="I64" s="35">
        <v>1</v>
      </c>
      <c r="J64" s="60"/>
      <c r="K64" s="11">
        <v>1</v>
      </c>
      <c r="L64" s="36"/>
      <c r="M64" s="37"/>
      <c r="N64" s="38">
        <f>IF(M64&gt;0,ROUND(L64/M64,4),0)</f>
        <v>0</v>
      </c>
      <c r="O64" s="39"/>
      <c r="P64" s="40"/>
      <c r="Q64" s="38">
        <f>ROUND(ROUND(N64,4)*(1-O64),4)</f>
        <v>0</v>
      </c>
      <c r="R64" s="38">
        <f>ROUND(ROUND(Q64,4)*(1+P64),4)</f>
        <v>0</v>
      </c>
      <c r="S64" s="38">
        <f>ROUND($I64*Q64,4)</f>
        <v>0</v>
      </c>
      <c r="T64" s="38">
        <f>ROUND($I64*R64,4)</f>
        <v>0</v>
      </c>
      <c r="U64" s="41"/>
      <c r="V64" s="41"/>
      <c r="W64" s="41"/>
      <c r="X64" s="41"/>
      <c r="Y64" s="42"/>
    </row>
    <row r="65" spans="1:25" ht="51" x14ac:dyDescent="0.25">
      <c r="A65" s="56" t="s">
        <v>84</v>
      </c>
      <c r="B65" s="11">
        <v>4</v>
      </c>
      <c r="C65" s="33" t="s">
        <v>839</v>
      </c>
      <c r="D65" s="33" t="s">
        <v>840</v>
      </c>
      <c r="E65" s="33" t="s">
        <v>152</v>
      </c>
      <c r="F65" s="33" t="s">
        <v>84</v>
      </c>
      <c r="G65" s="33" t="s">
        <v>84</v>
      </c>
      <c r="H65" s="34" t="s">
        <v>88</v>
      </c>
      <c r="I65" s="35">
        <v>1</v>
      </c>
      <c r="J65" s="60"/>
      <c r="K65" s="11">
        <v>1</v>
      </c>
      <c r="L65" s="36"/>
      <c r="M65" s="37"/>
      <c r="N65" s="38">
        <f>IF(M65&gt;0,ROUND(L65/M65,4),0)</f>
        <v>0</v>
      </c>
      <c r="O65" s="39"/>
      <c r="P65" s="40"/>
      <c r="Q65" s="38">
        <f>ROUND(ROUND(N65,4)*(1-O65),4)</f>
        <v>0</v>
      </c>
      <c r="R65" s="38">
        <f>ROUND(ROUND(Q65,4)*(1+P65),4)</f>
        <v>0</v>
      </c>
      <c r="S65" s="38">
        <f>ROUND($I65*Q65,4)</f>
        <v>0</v>
      </c>
      <c r="T65" s="38">
        <f>ROUND($I65*R65,4)</f>
        <v>0</v>
      </c>
      <c r="U65" s="41"/>
      <c r="V65" s="41"/>
      <c r="W65" s="41"/>
      <c r="X65" s="41"/>
      <c r="Y65" s="42"/>
    </row>
    <row r="66" spans="1:25" ht="25.5" x14ac:dyDescent="0.25">
      <c r="A66" s="56" t="s">
        <v>84</v>
      </c>
      <c r="B66" s="11">
        <v>5</v>
      </c>
      <c r="C66" s="33" t="s">
        <v>841</v>
      </c>
      <c r="D66" s="33" t="s">
        <v>842</v>
      </c>
      <c r="E66" s="33" t="s">
        <v>152</v>
      </c>
      <c r="F66" s="33" t="s">
        <v>84</v>
      </c>
      <c r="G66" s="33" t="s">
        <v>84</v>
      </c>
      <c r="H66" s="34" t="s">
        <v>88</v>
      </c>
      <c r="I66" s="35">
        <v>2</v>
      </c>
      <c r="J66" s="60"/>
      <c r="K66" s="11">
        <v>1</v>
      </c>
      <c r="L66" s="36"/>
      <c r="M66" s="37"/>
      <c r="N66" s="38">
        <f>IF(M66&gt;0,ROUND(L66/M66,4),0)</f>
        <v>0</v>
      </c>
      <c r="O66" s="39"/>
      <c r="P66" s="40"/>
      <c r="Q66" s="38">
        <f>ROUND(ROUND(N66,4)*(1-O66),4)</f>
        <v>0</v>
      </c>
      <c r="R66" s="38">
        <f>ROUND(ROUND(Q66,4)*(1+P66),4)</f>
        <v>0</v>
      </c>
      <c r="S66" s="38">
        <f>ROUND($I66*Q66,4)</f>
        <v>0</v>
      </c>
      <c r="T66" s="38">
        <f>ROUND($I66*R66,4)</f>
        <v>0</v>
      </c>
      <c r="U66" s="41"/>
      <c r="V66" s="41"/>
      <c r="W66" s="41"/>
      <c r="X66" s="41"/>
      <c r="Y66" s="42"/>
    </row>
    <row r="67" spans="1:25" ht="25.5" x14ac:dyDescent="0.25">
      <c r="A67" s="56" t="s">
        <v>84</v>
      </c>
      <c r="B67" s="11">
        <v>6</v>
      </c>
      <c r="C67" s="33" t="s">
        <v>843</v>
      </c>
      <c r="D67" s="33" t="s">
        <v>844</v>
      </c>
      <c r="E67" s="33" t="s">
        <v>152</v>
      </c>
      <c r="F67" s="33" t="s">
        <v>84</v>
      </c>
      <c r="G67" s="33" t="s">
        <v>84</v>
      </c>
      <c r="H67" s="34" t="s">
        <v>370</v>
      </c>
      <c r="I67" s="35">
        <v>5</v>
      </c>
      <c r="J67" s="60"/>
      <c r="K67" s="11">
        <v>1</v>
      </c>
      <c r="L67" s="36"/>
      <c r="M67" s="37"/>
      <c r="N67" s="38">
        <f>IF(M67&gt;0,ROUND(L67/M67,4),0)</f>
        <v>0</v>
      </c>
      <c r="O67" s="39"/>
      <c r="P67" s="40"/>
      <c r="Q67" s="38">
        <f>ROUND(ROUND(N67,4)*(1-O67),4)</f>
        <v>0</v>
      </c>
      <c r="R67" s="38">
        <f>ROUND(ROUND(Q67,4)*(1+P67),4)</f>
        <v>0</v>
      </c>
      <c r="S67" s="38">
        <f>ROUND($I67*Q67,4)</f>
        <v>0</v>
      </c>
      <c r="T67" s="38">
        <f>ROUND($I67*R67,4)</f>
        <v>0</v>
      </c>
      <c r="U67" s="41"/>
      <c r="V67" s="41"/>
      <c r="W67" s="41"/>
      <c r="X67" s="41"/>
      <c r="Y67" s="42"/>
    </row>
    <row r="68" spans="1:25" x14ac:dyDescent="0.25">
      <c r="A68" s="56" t="s">
        <v>84</v>
      </c>
      <c r="B68" s="11">
        <v>7</v>
      </c>
      <c r="C68" s="33" t="s">
        <v>845</v>
      </c>
      <c r="D68" s="33" t="s">
        <v>846</v>
      </c>
      <c r="E68" s="33" t="s">
        <v>152</v>
      </c>
      <c r="F68" s="33" t="s">
        <v>84</v>
      </c>
      <c r="G68" s="33" t="s">
        <v>84</v>
      </c>
      <c r="H68" s="34" t="s">
        <v>370</v>
      </c>
      <c r="I68" s="35">
        <v>5</v>
      </c>
      <c r="J68" s="60"/>
      <c r="K68" s="11">
        <v>1</v>
      </c>
      <c r="L68" s="36"/>
      <c r="M68" s="37"/>
      <c r="N68" s="38">
        <f>IF(M68&gt;0,ROUND(L68/M68,4),0)</f>
        <v>0</v>
      </c>
      <c r="O68" s="39"/>
      <c r="P68" s="40"/>
      <c r="Q68" s="38">
        <f>ROUND(ROUND(N68,4)*(1-O68),4)</f>
        <v>0</v>
      </c>
      <c r="R68" s="38">
        <f>ROUND(ROUND(Q68,4)*(1+P68),4)</f>
        <v>0</v>
      </c>
      <c r="S68" s="38">
        <f>ROUND($I68*Q68,4)</f>
        <v>0</v>
      </c>
      <c r="T68" s="38">
        <f>ROUND($I68*R68,4)</f>
        <v>0</v>
      </c>
      <c r="U68" s="41"/>
      <c r="V68" s="41"/>
      <c r="W68" s="41"/>
      <c r="X68" s="41"/>
      <c r="Y68" s="42"/>
    </row>
    <row r="69" spans="1:25" ht="25.5" x14ac:dyDescent="0.25">
      <c r="A69" s="56" t="s">
        <v>84</v>
      </c>
      <c r="B69" s="11">
        <v>8</v>
      </c>
      <c r="C69" s="33" t="s">
        <v>847</v>
      </c>
      <c r="D69" s="33" t="s">
        <v>848</v>
      </c>
      <c r="E69" s="33" t="s">
        <v>152</v>
      </c>
      <c r="F69" s="33" t="s">
        <v>84</v>
      </c>
      <c r="G69" s="33" t="s">
        <v>84</v>
      </c>
      <c r="H69" s="34" t="s">
        <v>370</v>
      </c>
      <c r="I69" s="35">
        <v>5</v>
      </c>
      <c r="J69" s="60"/>
      <c r="K69" s="11">
        <v>1</v>
      </c>
      <c r="L69" s="36"/>
      <c r="M69" s="37"/>
      <c r="N69" s="38">
        <f>IF(M69&gt;0,ROUND(L69/M69,4),0)</f>
        <v>0</v>
      </c>
      <c r="O69" s="39"/>
      <c r="P69" s="40"/>
      <c r="Q69" s="38">
        <f>ROUND(ROUND(N69,4)*(1-O69),4)</f>
        <v>0</v>
      </c>
      <c r="R69" s="38">
        <f>ROUND(ROUND(Q69,4)*(1+P69),4)</f>
        <v>0</v>
      </c>
      <c r="S69" s="38">
        <f>ROUND($I69*Q69,4)</f>
        <v>0</v>
      </c>
      <c r="T69" s="38">
        <f>ROUND($I69*R69,4)</f>
        <v>0</v>
      </c>
      <c r="U69" s="41"/>
      <c r="V69" s="41"/>
      <c r="W69" s="41"/>
      <c r="X69" s="41"/>
      <c r="Y69" s="42"/>
    </row>
    <row r="70" spans="1:25" ht="26.25" thickBot="1" x14ac:dyDescent="0.3">
      <c r="A70" s="57" t="s">
        <v>84</v>
      </c>
      <c r="B70" s="13">
        <v>9</v>
      </c>
      <c r="C70" s="43" t="s">
        <v>847</v>
      </c>
      <c r="D70" s="43" t="s">
        <v>849</v>
      </c>
      <c r="E70" s="43" t="s">
        <v>152</v>
      </c>
      <c r="F70" s="43" t="s">
        <v>84</v>
      </c>
      <c r="G70" s="43" t="s">
        <v>84</v>
      </c>
      <c r="H70" s="44" t="s">
        <v>370</v>
      </c>
      <c r="I70" s="45">
        <v>5</v>
      </c>
      <c r="J70" s="61"/>
      <c r="K70" s="13">
        <v>1</v>
      </c>
      <c r="L70" s="46"/>
      <c r="M70" s="47"/>
      <c r="N70" s="48">
        <f>IF(M70&gt;0,ROUND(L70/M70,4),0)</f>
        <v>0</v>
      </c>
      <c r="O70" s="49"/>
      <c r="P70" s="50"/>
      <c r="Q70" s="48">
        <f>ROUND(ROUND(N70,4)*(1-O70),4)</f>
        <v>0</v>
      </c>
      <c r="R70" s="48">
        <f>ROUND(ROUND(Q70,4)*(1+P70),4)</f>
        <v>0</v>
      </c>
      <c r="S70" s="48">
        <f>ROUND($I70*Q70,4)</f>
        <v>0</v>
      </c>
      <c r="T70" s="48">
        <f>ROUND($I70*R70,4)</f>
        <v>0</v>
      </c>
      <c r="U70" s="51"/>
      <c r="V70" s="51"/>
      <c r="W70" s="51"/>
      <c r="X70" s="51"/>
      <c r="Y70" s="52"/>
    </row>
    <row r="71" spans="1:25" ht="13.5" thickBot="1" x14ac:dyDescent="0.3">
      <c r="R71" s="62" t="s">
        <v>100</v>
      </c>
      <c r="S71" s="63">
        <f>SUM(S62:S70)</f>
        <v>0</v>
      </c>
      <c r="T71" s="64">
        <f>SUM(T62:T70)</f>
        <v>0</v>
      </c>
    </row>
    <row r="73" spans="1:25" ht="13.5" thickBot="1" x14ac:dyDescent="0.3"/>
    <row r="74" spans="1:25" ht="13.5" thickBot="1" x14ac:dyDescent="0.3">
      <c r="A74" s="53" t="s">
        <v>54</v>
      </c>
      <c r="B74" s="58" t="s">
        <v>120</v>
      </c>
      <c r="C74" s="19" t="s">
        <v>850</v>
      </c>
      <c r="D74" s="19"/>
      <c r="E74" s="19"/>
      <c r="F74" s="19"/>
      <c r="G74" s="19"/>
      <c r="H74" s="19" t="s">
        <v>57</v>
      </c>
      <c r="I74" s="19"/>
      <c r="J74" s="8"/>
      <c r="K74" s="7"/>
      <c r="L74" s="19" t="s">
        <v>851</v>
      </c>
      <c r="M74" s="19"/>
      <c r="N74" s="19"/>
      <c r="O74" s="19"/>
      <c r="P74" s="19"/>
      <c r="Q74" s="19"/>
      <c r="R74" s="19"/>
      <c r="S74" s="19"/>
      <c r="T74" s="19"/>
      <c r="U74" s="19"/>
      <c r="V74" s="19"/>
      <c r="W74" s="19"/>
      <c r="X74" s="19"/>
      <c r="Y74" s="8"/>
    </row>
    <row r="75" spans="1:25" ht="51.75" thickBot="1" x14ac:dyDescent="0.3">
      <c r="A75" s="54" t="s">
        <v>59</v>
      </c>
      <c r="B75" s="20" t="s">
        <v>60</v>
      </c>
      <c r="C75" s="21" t="s">
        <v>61</v>
      </c>
      <c r="D75" s="21" t="s">
        <v>62</v>
      </c>
      <c r="E75" s="21" t="s">
        <v>63</v>
      </c>
      <c r="F75" s="21" t="s">
        <v>64</v>
      </c>
      <c r="G75" s="21" t="s">
        <v>65</v>
      </c>
      <c r="H75" s="21" t="s">
        <v>66</v>
      </c>
      <c r="I75" s="21" t="s">
        <v>67</v>
      </c>
      <c r="J75" s="22" t="s">
        <v>68</v>
      </c>
      <c r="K75" s="20" t="s">
        <v>69</v>
      </c>
      <c r="L75" s="21" t="s">
        <v>70</v>
      </c>
      <c r="M75" s="21" t="s">
        <v>71</v>
      </c>
      <c r="N75" s="21" t="s">
        <v>72</v>
      </c>
      <c r="O75" s="21" t="s">
        <v>73</v>
      </c>
      <c r="P75" s="21" t="s">
        <v>74</v>
      </c>
      <c r="Q75" s="21" t="s">
        <v>75</v>
      </c>
      <c r="R75" s="21" t="s">
        <v>76</v>
      </c>
      <c r="S75" s="21" t="s">
        <v>77</v>
      </c>
      <c r="T75" s="21" t="s">
        <v>78</v>
      </c>
      <c r="U75" s="21" t="s">
        <v>79</v>
      </c>
      <c r="V75" s="21" t="s">
        <v>80</v>
      </c>
      <c r="W75" s="21" t="s">
        <v>81</v>
      </c>
      <c r="X75" s="21" t="s">
        <v>82</v>
      </c>
      <c r="Y75" s="22" t="s">
        <v>83</v>
      </c>
    </row>
    <row r="76" spans="1:25" ht="76.5" x14ac:dyDescent="0.25">
      <c r="A76" s="55" t="s">
        <v>84</v>
      </c>
      <c r="B76" s="9">
        <v>1</v>
      </c>
      <c r="C76" s="23" t="s">
        <v>852</v>
      </c>
      <c r="D76" s="23" t="s">
        <v>853</v>
      </c>
      <c r="E76" s="23" t="s">
        <v>152</v>
      </c>
      <c r="F76" s="23" t="s">
        <v>84</v>
      </c>
      <c r="G76" s="23" t="s">
        <v>84</v>
      </c>
      <c r="H76" s="24" t="s">
        <v>88</v>
      </c>
      <c r="I76" s="25">
        <v>69</v>
      </c>
      <c r="J76" s="59"/>
      <c r="K76" s="9">
        <v>1</v>
      </c>
      <c r="L76" s="26"/>
      <c r="M76" s="27"/>
      <c r="N76" s="28">
        <f>IF(M76&gt;0,ROUND(L76/M76,4),0)</f>
        <v>0</v>
      </c>
      <c r="O76" s="29"/>
      <c r="P76" s="30"/>
      <c r="Q76" s="28">
        <f>ROUND(ROUND(N76,4)*(1-O76),4)</f>
        <v>0</v>
      </c>
      <c r="R76" s="28">
        <f>ROUND(ROUND(Q76,4)*(1+P76),4)</f>
        <v>0</v>
      </c>
      <c r="S76" s="28">
        <f>ROUND($I76*Q76,4)</f>
        <v>0</v>
      </c>
      <c r="T76" s="28">
        <f>ROUND($I76*R76,4)</f>
        <v>0</v>
      </c>
      <c r="U76" s="31"/>
      <c r="V76" s="31"/>
      <c r="W76" s="31"/>
      <c r="X76" s="31"/>
      <c r="Y76" s="32"/>
    </row>
    <row r="77" spans="1:25" ht="76.5" x14ac:dyDescent="0.25">
      <c r="A77" s="56" t="s">
        <v>84</v>
      </c>
      <c r="B77" s="11">
        <v>2</v>
      </c>
      <c r="C77" s="33" t="s">
        <v>854</v>
      </c>
      <c r="D77" s="33" t="s">
        <v>855</v>
      </c>
      <c r="E77" s="33" t="s">
        <v>152</v>
      </c>
      <c r="F77" s="33" t="s">
        <v>84</v>
      </c>
      <c r="G77" s="33" t="s">
        <v>84</v>
      </c>
      <c r="H77" s="34" t="s">
        <v>88</v>
      </c>
      <c r="I77" s="35">
        <v>15</v>
      </c>
      <c r="J77" s="60"/>
      <c r="K77" s="11">
        <v>1</v>
      </c>
      <c r="L77" s="36"/>
      <c r="M77" s="37"/>
      <c r="N77" s="38">
        <f>IF(M77&gt;0,ROUND(L77/M77,4),0)</f>
        <v>0</v>
      </c>
      <c r="O77" s="39"/>
      <c r="P77" s="40"/>
      <c r="Q77" s="38">
        <f>ROUND(ROUND(N77,4)*(1-O77),4)</f>
        <v>0</v>
      </c>
      <c r="R77" s="38">
        <f>ROUND(ROUND(Q77,4)*(1+P77),4)</f>
        <v>0</v>
      </c>
      <c r="S77" s="38">
        <f>ROUND($I77*Q77,4)</f>
        <v>0</v>
      </c>
      <c r="T77" s="38">
        <f>ROUND($I77*R77,4)</f>
        <v>0</v>
      </c>
      <c r="U77" s="41"/>
      <c r="V77" s="41"/>
      <c r="W77" s="41"/>
      <c r="X77" s="41"/>
      <c r="Y77" s="42"/>
    </row>
    <row r="78" spans="1:25" ht="26.25" thickBot="1" x14ac:dyDescent="0.3">
      <c r="A78" s="57" t="s">
        <v>84</v>
      </c>
      <c r="B78" s="13">
        <v>3</v>
      </c>
      <c r="C78" s="43" t="s">
        <v>856</v>
      </c>
      <c r="D78" s="43" t="s">
        <v>84</v>
      </c>
      <c r="E78" s="43" t="s">
        <v>152</v>
      </c>
      <c r="F78" s="43" t="s">
        <v>84</v>
      </c>
      <c r="G78" s="43" t="s">
        <v>84</v>
      </c>
      <c r="H78" s="44" t="s">
        <v>88</v>
      </c>
      <c r="I78" s="45">
        <v>42</v>
      </c>
      <c r="J78" s="61"/>
      <c r="K78" s="13">
        <v>1</v>
      </c>
      <c r="L78" s="46"/>
      <c r="M78" s="47"/>
      <c r="N78" s="48">
        <f>IF(M78&gt;0,ROUND(L78/M78,4),0)</f>
        <v>0</v>
      </c>
      <c r="O78" s="49"/>
      <c r="P78" s="50"/>
      <c r="Q78" s="48">
        <f>ROUND(ROUND(N78,4)*(1-O78),4)</f>
        <v>0</v>
      </c>
      <c r="R78" s="48">
        <f>ROUND(ROUND(Q78,4)*(1+P78),4)</f>
        <v>0</v>
      </c>
      <c r="S78" s="48">
        <f>ROUND($I78*Q78,4)</f>
        <v>0</v>
      </c>
      <c r="T78" s="48">
        <f>ROUND($I78*R78,4)</f>
        <v>0</v>
      </c>
      <c r="U78" s="51"/>
      <c r="V78" s="51"/>
      <c r="W78" s="51"/>
      <c r="X78" s="51"/>
      <c r="Y78" s="52"/>
    </row>
    <row r="79" spans="1:25" ht="13.5" thickBot="1" x14ac:dyDescent="0.3">
      <c r="R79" s="62" t="s">
        <v>100</v>
      </c>
      <c r="S79" s="63">
        <f>SUM(S76:S78)</f>
        <v>0</v>
      </c>
      <c r="T79" s="64">
        <f>SUM(T76:T78)</f>
        <v>0</v>
      </c>
    </row>
    <row r="81" spans="1:25" ht="13.5" thickBot="1" x14ac:dyDescent="0.3"/>
    <row r="82" spans="1:25" ht="13.5" thickBot="1" x14ac:dyDescent="0.3">
      <c r="A82" s="53" t="s">
        <v>54</v>
      </c>
      <c r="B82" s="58" t="s">
        <v>130</v>
      </c>
      <c r="C82" s="19" t="s">
        <v>857</v>
      </c>
      <c r="D82" s="19"/>
      <c r="E82" s="19"/>
      <c r="F82" s="19"/>
      <c r="G82" s="19"/>
      <c r="H82" s="19" t="s">
        <v>57</v>
      </c>
      <c r="I82" s="19"/>
      <c r="J82" s="8"/>
      <c r="K82" s="7"/>
      <c r="L82" s="19" t="s">
        <v>858</v>
      </c>
      <c r="M82" s="19"/>
      <c r="N82" s="19"/>
      <c r="O82" s="19"/>
      <c r="P82" s="19"/>
      <c r="Q82" s="19"/>
      <c r="R82" s="19"/>
      <c r="S82" s="19"/>
      <c r="T82" s="19"/>
      <c r="U82" s="19"/>
      <c r="V82" s="19"/>
      <c r="W82" s="19"/>
      <c r="X82" s="19"/>
      <c r="Y82" s="8"/>
    </row>
    <row r="83" spans="1:25" ht="51.75" thickBot="1" x14ac:dyDescent="0.3">
      <c r="A83" s="54" t="s">
        <v>59</v>
      </c>
      <c r="B83" s="20" t="s">
        <v>60</v>
      </c>
      <c r="C83" s="21" t="s">
        <v>61</v>
      </c>
      <c r="D83" s="21" t="s">
        <v>62</v>
      </c>
      <c r="E83" s="21" t="s">
        <v>63</v>
      </c>
      <c r="F83" s="21" t="s">
        <v>64</v>
      </c>
      <c r="G83" s="21" t="s">
        <v>65</v>
      </c>
      <c r="H83" s="21" t="s">
        <v>66</v>
      </c>
      <c r="I83" s="21" t="s">
        <v>67</v>
      </c>
      <c r="J83" s="22" t="s">
        <v>68</v>
      </c>
      <c r="K83" s="20" t="s">
        <v>69</v>
      </c>
      <c r="L83" s="21" t="s">
        <v>70</v>
      </c>
      <c r="M83" s="21" t="s">
        <v>71</v>
      </c>
      <c r="N83" s="21" t="s">
        <v>72</v>
      </c>
      <c r="O83" s="21" t="s">
        <v>73</v>
      </c>
      <c r="P83" s="21" t="s">
        <v>74</v>
      </c>
      <c r="Q83" s="21" t="s">
        <v>75</v>
      </c>
      <c r="R83" s="21" t="s">
        <v>76</v>
      </c>
      <c r="S83" s="21" t="s">
        <v>77</v>
      </c>
      <c r="T83" s="21" t="s">
        <v>78</v>
      </c>
      <c r="U83" s="21" t="s">
        <v>79</v>
      </c>
      <c r="V83" s="21" t="s">
        <v>80</v>
      </c>
      <c r="W83" s="21" t="s">
        <v>81</v>
      </c>
      <c r="X83" s="21" t="s">
        <v>82</v>
      </c>
      <c r="Y83" s="22" t="s">
        <v>83</v>
      </c>
    </row>
    <row r="84" spans="1:25" ht="77.25" thickBot="1" x14ac:dyDescent="0.3">
      <c r="A84" s="75" t="s">
        <v>84</v>
      </c>
      <c r="B84" s="76">
        <v>1</v>
      </c>
      <c r="C84" s="65" t="s">
        <v>859</v>
      </c>
      <c r="D84" s="65" t="s">
        <v>860</v>
      </c>
      <c r="E84" s="65" t="s">
        <v>84</v>
      </c>
      <c r="F84" s="65" t="s">
        <v>84</v>
      </c>
      <c r="G84" s="65" t="s">
        <v>84</v>
      </c>
      <c r="H84" s="66" t="s">
        <v>88</v>
      </c>
      <c r="I84" s="67">
        <v>114</v>
      </c>
      <c r="J84" s="77"/>
      <c r="K84" s="76">
        <v>1</v>
      </c>
      <c r="L84" s="68"/>
      <c r="M84" s="69"/>
      <c r="N84" s="70">
        <f>IF(M84&gt;0,ROUND(L84/M84,4),0)</f>
        <v>0</v>
      </c>
      <c r="O84" s="71"/>
      <c r="P84" s="72"/>
      <c r="Q84" s="70">
        <f>ROUND(ROUND(N84,4)*(1-O84),4)</f>
        <v>0</v>
      </c>
      <c r="R84" s="70">
        <f>ROUND(ROUND(Q84,4)*(1+P84),4)</f>
        <v>0</v>
      </c>
      <c r="S84" s="70">
        <f>ROUND($I84*Q84,4)</f>
        <v>0</v>
      </c>
      <c r="T84" s="70">
        <f>ROUND($I84*R84,4)</f>
        <v>0</v>
      </c>
      <c r="U84" s="73"/>
      <c r="V84" s="73"/>
      <c r="W84" s="73"/>
      <c r="X84" s="73"/>
      <c r="Y84" s="74"/>
    </row>
    <row r="85" spans="1:25" ht="13.5" thickBot="1" x14ac:dyDescent="0.3">
      <c r="R85" s="62" t="s">
        <v>100</v>
      </c>
      <c r="S85" s="63">
        <f>SUM(S84:S84)</f>
        <v>0</v>
      </c>
      <c r="T85" s="64">
        <f>SUM(T84:T84)</f>
        <v>0</v>
      </c>
    </row>
    <row r="87" spans="1:25" ht="13.5" thickBot="1" x14ac:dyDescent="0.3"/>
    <row r="88" spans="1:25" ht="13.5" thickBot="1" x14ac:dyDescent="0.3">
      <c r="A88" s="53" t="s">
        <v>54</v>
      </c>
      <c r="B88" s="58" t="s">
        <v>137</v>
      </c>
      <c r="C88" s="19" t="s">
        <v>861</v>
      </c>
      <c r="D88" s="19"/>
      <c r="E88" s="19"/>
      <c r="F88" s="19"/>
      <c r="G88" s="19"/>
      <c r="H88" s="19" t="s">
        <v>57</v>
      </c>
      <c r="I88" s="19"/>
      <c r="J88" s="8"/>
      <c r="K88" s="7"/>
      <c r="L88" s="19" t="s">
        <v>862</v>
      </c>
      <c r="M88" s="19"/>
      <c r="N88" s="19"/>
      <c r="O88" s="19"/>
      <c r="P88" s="19"/>
      <c r="Q88" s="19"/>
      <c r="R88" s="19"/>
      <c r="S88" s="19"/>
      <c r="T88" s="19"/>
      <c r="U88" s="19"/>
      <c r="V88" s="19"/>
      <c r="W88" s="19"/>
      <c r="X88" s="19"/>
      <c r="Y88" s="8"/>
    </row>
    <row r="89" spans="1:25" ht="51.75" thickBot="1" x14ac:dyDescent="0.3">
      <c r="A89" s="54" t="s">
        <v>59</v>
      </c>
      <c r="B89" s="20" t="s">
        <v>60</v>
      </c>
      <c r="C89" s="21" t="s">
        <v>61</v>
      </c>
      <c r="D89" s="21" t="s">
        <v>62</v>
      </c>
      <c r="E89" s="21" t="s">
        <v>63</v>
      </c>
      <c r="F89" s="21" t="s">
        <v>64</v>
      </c>
      <c r="G89" s="21" t="s">
        <v>324</v>
      </c>
      <c r="H89" s="21" t="s">
        <v>66</v>
      </c>
      <c r="I89" s="21" t="s">
        <v>67</v>
      </c>
      <c r="J89" s="22" t="s">
        <v>68</v>
      </c>
      <c r="K89" s="20" t="s">
        <v>69</v>
      </c>
      <c r="L89" s="21" t="s">
        <v>70</v>
      </c>
      <c r="M89" s="21" t="s">
        <v>71</v>
      </c>
      <c r="N89" s="21" t="s">
        <v>72</v>
      </c>
      <c r="O89" s="21" t="s">
        <v>73</v>
      </c>
      <c r="P89" s="21" t="s">
        <v>74</v>
      </c>
      <c r="Q89" s="21" t="s">
        <v>75</v>
      </c>
      <c r="R89" s="21" t="s">
        <v>76</v>
      </c>
      <c r="S89" s="21" t="s">
        <v>77</v>
      </c>
      <c r="T89" s="21" t="s">
        <v>78</v>
      </c>
      <c r="U89" s="21" t="s">
        <v>79</v>
      </c>
      <c r="V89" s="21" t="s">
        <v>80</v>
      </c>
      <c r="W89" s="21" t="s">
        <v>81</v>
      </c>
      <c r="X89" s="21" t="s">
        <v>82</v>
      </c>
      <c r="Y89" s="22" t="s">
        <v>83</v>
      </c>
    </row>
    <row r="90" spans="1:25" x14ac:dyDescent="0.25">
      <c r="A90" s="55" t="s">
        <v>84</v>
      </c>
      <c r="B90" s="9">
        <v>1</v>
      </c>
      <c r="C90" s="23" t="s">
        <v>863</v>
      </c>
      <c r="D90" s="23" t="s">
        <v>864</v>
      </c>
      <c r="E90" s="23" t="s">
        <v>152</v>
      </c>
      <c r="F90" s="23" t="s">
        <v>84</v>
      </c>
      <c r="G90" s="23" t="s">
        <v>84</v>
      </c>
      <c r="H90" s="24" t="s">
        <v>88</v>
      </c>
      <c r="I90" s="25">
        <v>1</v>
      </c>
      <c r="J90" s="59"/>
      <c r="K90" s="9">
        <v>1</v>
      </c>
      <c r="L90" s="26"/>
      <c r="M90" s="27"/>
      <c r="N90" s="28">
        <f>IF(M90&gt;0,ROUND(L90/M90,4),0)</f>
        <v>0</v>
      </c>
      <c r="O90" s="29"/>
      <c r="P90" s="30"/>
      <c r="Q90" s="28">
        <f>ROUND(ROUND(N90,4)*(1-O90),4)</f>
        <v>0</v>
      </c>
      <c r="R90" s="28">
        <f>ROUND(ROUND(Q90,4)*(1+P90),4)</f>
        <v>0</v>
      </c>
      <c r="S90" s="28">
        <f>ROUND($I90*Q90,4)</f>
        <v>0</v>
      </c>
      <c r="T90" s="28">
        <f>ROUND($I90*R90,4)</f>
        <v>0</v>
      </c>
      <c r="U90" s="31"/>
      <c r="V90" s="31"/>
      <c r="W90" s="31"/>
      <c r="X90" s="31"/>
      <c r="Y90" s="32"/>
    </row>
    <row r="91" spans="1:25" ht="25.5" x14ac:dyDescent="0.25">
      <c r="A91" s="56" t="s">
        <v>84</v>
      </c>
      <c r="B91" s="11">
        <v>2</v>
      </c>
      <c r="C91" s="33" t="s">
        <v>865</v>
      </c>
      <c r="D91" s="33" t="s">
        <v>866</v>
      </c>
      <c r="E91" s="33" t="s">
        <v>152</v>
      </c>
      <c r="F91" s="33" t="s">
        <v>84</v>
      </c>
      <c r="G91" s="33" t="s">
        <v>84</v>
      </c>
      <c r="H91" s="34" t="s">
        <v>88</v>
      </c>
      <c r="I91" s="35">
        <v>30</v>
      </c>
      <c r="J91" s="60"/>
      <c r="K91" s="11">
        <v>1</v>
      </c>
      <c r="L91" s="36"/>
      <c r="M91" s="37"/>
      <c r="N91" s="38">
        <f>IF(M91&gt;0,ROUND(L91/M91,4),0)</f>
        <v>0</v>
      </c>
      <c r="O91" s="39"/>
      <c r="P91" s="40"/>
      <c r="Q91" s="38">
        <f>ROUND(ROUND(N91,4)*(1-O91),4)</f>
        <v>0</v>
      </c>
      <c r="R91" s="38">
        <f>ROUND(ROUND(Q91,4)*(1+P91),4)</f>
        <v>0</v>
      </c>
      <c r="S91" s="38">
        <f>ROUND($I91*Q91,4)</f>
        <v>0</v>
      </c>
      <c r="T91" s="38">
        <f>ROUND($I91*R91,4)</f>
        <v>0</v>
      </c>
      <c r="U91" s="41"/>
      <c r="V91" s="41"/>
      <c r="W91" s="41"/>
      <c r="X91" s="41"/>
      <c r="Y91" s="42"/>
    </row>
    <row r="92" spans="1:25" x14ac:dyDescent="0.25">
      <c r="A92" s="56" t="s">
        <v>84</v>
      </c>
      <c r="B92" s="11">
        <v>3</v>
      </c>
      <c r="C92" s="33" t="s">
        <v>867</v>
      </c>
      <c r="D92" s="33" t="s">
        <v>864</v>
      </c>
      <c r="E92" s="33" t="s">
        <v>152</v>
      </c>
      <c r="F92" s="33" t="s">
        <v>84</v>
      </c>
      <c r="G92" s="33" t="s">
        <v>84</v>
      </c>
      <c r="H92" s="34" t="s">
        <v>88</v>
      </c>
      <c r="I92" s="35">
        <v>1</v>
      </c>
      <c r="J92" s="60"/>
      <c r="K92" s="11">
        <v>1</v>
      </c>
      <c r="L92" s="36"/>
      <c r="M92" s="37"/>
      <c r="N92" s="38">
        <f>IF(M92&gt;0,ROUND(L92/M92,4),0)</f>
        <v>0</v>
      </c>
      <c r="O92" s="39"/>
      <c r="P92" s="40"/>
      <c r="Q92" s="38">
        <f>ROUND(ROUND(N92,4)*(1-O92),4)</f>
        <v>0</v>
      </c>
      <c r="R92" s="38">
        <f>ROUND(ROUND(Q92,4)*(1+P92),4)</f>
        <v>0</v>
      </c>
      <c r="S92" s="38">
        <f>ROUND($I92*Q92,4)</f>
        <v>0</v>
      </c>
      <c r="T92" s="38">
        <f>ROUND($I92*R92,4)</f>
        <v>0</v>
      </c>
      <c r="U92" s="41"/>
      <c r="V92" s="41"/>
      <c r="W92" s="41"/>
      <c r="X92" s="41"/>
      <c r="Y92" s="42"/>
    </row>
    <row r="93" spans="1:25" ht="25.5" x14ac:dyDescent="0.25">
      <c r="A93" s="56" t="s">
        <v>84</v>
      </c>
      <c r="B93" s="11">
        <v>4</v>
      </c>
      <c r="C93" s="33" t="s">
        <v>868</v>
      </c>
      <c r="D93" s="33" t="s">
        <v>869</v>
      </c>
      <c r="E93" s="33" t="s">
        <v>152</v>
      </c>
      <c r="F93" s="33" t="s">
        <v>84</v>
      </c>
      <c r="G93" s="33" t="s">
        <v>84</v>
      </c>
      <c r="H93" s="34" t="s">
        <v>88</v>
      </c>
      <c r="I93" s="35">
        <v>1</v>
      </c>
      <c r="J93" s="60"/>
      <c r="K93" s="11">
        <v>1</v>
      </c>
      <c r="L93" s="36"/>
      <c r="M93" s="37"/>
      <c r="N93" s="38">
        <f>IF(M93&gt;0,ROUND(L93/M93,4),0)</f>
        <v>0</v>
      </c>
      <c r="O93" s="39"/>
      <c r="P93" s="40"/>
      <c r="Q93" s="38">
        <f>ROUND(ROUND(N93,4)*(1-O93),4)</f>
        <v>0</v>
      </c>
      <c r="R93" s="38">
        <f>ROUND(ROUND(Q93,4)*(1+P93),4)</f>
        <v>0</v>
      </c>
      <c r="S93" s="38">
        <f>ROUND($I93*Q93,4)</f>
        <v>0</v>
      </c>
      <c r="T93" s="38">
        <f>ROUND($I93*R93,4)</f>
        <v>0</v>
      </c>
      <c r="U93" s="41"/>
      <c r="V93" s="41"/>
      <c r="W93" s="41"/>
      <c r="X93" s="41"/>
      <c r="Y93" s="42"/>
    </row>
    <row r="94" spans="1:25" ht="25.5" x14ac:dyDescent="0.25">
      <c r="A94" s="56" t="s">
        <v>84</v>
      </c>
      <c r="B94" s="11">
        <v>5</v>
      </c>
      <c r="C94" s="33" t="s">
        <v>870</v>
      </c>
      <c r="D94" s="33" t="s">
        <v>869</v>
      </c>
      <c r="E94" s="33" t="s">
        <v>152</v>
      </c>
      <c r="F94" s="33" t="s">
        <v>84</v>
      </c>
      <c r="G94" s="33" t="s">
        <v>84</v>
      </c>
      <c r="H94" s="34" t="s">
        <v>88</v>
      </c>
      <c r="I94" s="35">
        <v>1</v>
      </c>
      <c r="J94" s="60"/>
      <c r="K94" s="11">
        <v>1</v>
      </c>
      <c r="L94" s="36"/>
      <c r="M94" s="37"/>
      <c r="N94" s="38">
        <f>IF(M94&gt;0,ROUND(L94/M94,4),0)</f>
        <v>0</v>
      </c>
      <c r="O94" s="39"/>
      <c r="P94" s="40"/>
      <c r="Q94" s="38">
        <f>ROUND(ROUND(N94,4)*(1-O94),4)</f>
        <v>0</v>
      </c>
      <c r="R94" s="38">
        <f>ROUND(ROUND(Q94,4)*(1+P94),4)</f>
        <v>0</v>
      </c>
      <c r="S94" s="38">
        <f>ROUND($I94*Q94,4)</f>
        <v>0</v>
      </c>
      <c r="T94" s="38">
        <f>ROUND($I94*R94,4)</f>
        <v>0</v>
      </c>
      <c r="U94" s="41"/>
      <c r="V94" s="41"/>
      <c r="W94" s="41"/>
      <c r="X94" s="41"/>
      <c r="Y94" s="42"/>
    </row>
    <row r="95" spans="1:25" x14ac:dyDescent="0.25">
      <c r="A95" s="56" t="s">
        <v>84</v>
      </c>
      <c r="B95" s="11">
        <v>6</v>
      </c>
      <c r="C95" s="33" t="s">
        <v>871</v>
      </c>
      <c r="D95" s="33" t="s">
        <v>872</v>
      </c>
      <c r="E95" s="33" t="s">
        <v>152</v>
      </c>
      <c r="F95" s="33" t="s">
        <v>84</v>
      </c>
      <c r="G95" s="33" t="s">
        <v>84</v>
      </c>
      <c r="H95" s="34" t="s">
        <v>88</v>
      </c>
      <c r="I95" s="35">
        <v>105</v>
      </c>
      <c r="J95" s="60"/>
      <c r="K95" s="11">
        <v>1</v>
      </c>
      <c r="L95" s="36"/>
      <c r="M95" s="37"/>
      <c r="N95" s="38">
        <f>IF(M95&gt;0,ROUND(L95/M95,4),0)</f>
        <v>0</v>
      </c>
      <c r="O95" s="39"/>
      <c r="P95" s="40"/>
      <c r="Q95" s="38">
        <f>ROUND(ROUND(N95,4)*(1-O95),4)</f>
        <v>0</v>
      </c>
      <c r="R95" s="38">
        <f>ROUND(ROUND(Q95,4)*(1+P95),4)</f>
        <v>0</v>
      </c>
      <c r="S95" s="38">
        <f>ROUND($I95*Q95,4)</f>
        <v>0</v>
      </c>
      <c r="T95" s="38">
        <f>ROUND($I95*R95,4)</f>
        <v>0</v>
      </c>
      <c r="U95" s="41"/>
      <c r="V95" s="41"/>
      <c r="W95" s="41"/>
      <c r="X95" s="41"/>
      <c r="Y95" s="42"/>
    </row>
    <row r="96" spans="1:25" x14ac:dyDescent="0.25">
      <c r="A96" s="56" t="s">
        <v>84</v>
      </c>
      <c r="B96" s="11">
        <v>7</v>
      </c>
      <c r="C96" s="33" t="s">
        <v>873</v>
      </c>
      <c r="D96" s="33" t="s">
        <v>874</v>
      </c>
      <c r="E96" s="33" t="s">
        <v>152</v>
      </c>
      <c r="F96" s="33" t="s">
        <v>84</v>
      </c>
      <c r="G96" s="33" t="s">
        <v>84</v>
      </c>
      <c r="H96" s="34" t="s">
        <v>88</v>
      </c>
      <c r="I96" s="35">
        <v>105</v>
      </c>
      <c r="J96" s="60"/>
      <c r="K96" s="11">
        <v>1</v>
      </c>
      <c r="L96" s="36"/>
      <c r="M96" s="37"/>
      <c r="N96" s="38">
        <f>IF(M96&gt;0,ROUND(L96/M96,4),0)</f>
        <v>0</v>
      </c>
      <c r="O96" s="39"/>
      <c r="P96" s="40"/>
      <c r="Q96" s="38">
        <f>ROUND(ROUND(N96,4)*(1-O96),4)</f>
        <v>0</v>
      </c>
      <c r="R96" s="38">
        <f>ROUND(ROUND(Q96,4)*(1+P96),4)</f>
        <v>0</v>
      </c>
      <c r="S96" s="38">
        <f>ROUND($I96*Q96,4)</f>
        <v>0</v>
      </c>
      <c r="T96" s="38">
        <f>ROUND($I96*R96,4)</f>
        <v>0</v>
      </c>
      <c r="U96" s="41"/>
      <c r="V96" s="41"/>
      <c r="W96" s="41"/>
      <c r="X96" s="41"/>
      <c r="Y96" s="42"/>
    </row>
    <row r="97" spans="1:25" ht="25.5" x14ac:dyDescent="0.25">
      <c r="A97" s="56" t="s">
        <v>84</v>
      </c>
      <c r="B97" s="11">
        <v>8</v>
      </c>
      <c r="C97" s="33" t="s">
        <v>875</v>
      </c>
      <c r="D97" s="33" t="s">
        <v>876</v>
      </c>
      <c r="E97" s="33" t="s">
        <v>152</v>
      </c>
      <c r="F97" s="33" t="s">
        <v>84</v>
      </c>
      <c r="G97" s="33" t="s">
        <v>84</v>
      </c>
      <c r="H97" s="34" t="s">
        <v>88</v>
      </c>
      <c r="I97" s="35">
        <v>1</v>
      </c>
      <c r="J97" s="60"/>
      <c r="K97" s="11">
        <v>1</v>
      </c>
      <c r="L97" s="36"/>
      <c r="M97" s="37"/>
      <c r="N97" s="38">
        <f>IF(M97&gt;0,ROUND(L97/M97,4),0)</f>
        <v>0</v>
      </c>
      <c r="O97" s="39"/>
      <c r="P97" s="40"/>
      <c r="Q97" s="38">
        <f>ROUND(ROUND(N97,4)*(1-O97),4)</f>
        <v>0</v>
      </c>
      <c r="R97" s="38">
        <f>ROUND(ROUND(Q97,4)*(1+P97),4)</f>
        <v>0</v>
      </c>
      <c r="S97" s="38">
        <f>ROUND($I97*Q97,4)</f>
        <v>0</v>
      </c>
      <c r="T97" s="38">
        <f>ROUND($I97*R97,4)</f>
        <v>0</v>
      </c>
      <c r="U97" s="41"/>
      <c r="V97" s="41"/>
      <c r="W97" s="41"/>
      <c r="X97" s="41"/>
      <c r="Y97" s="42"/>
    </row>
    <row r="98" spans="1:25" ht="25.5" x14ac:dyDescent="0.25">
      <c r="A98" s="56" t="s">
        <v>84</v>
      </c>
      <c r="B98" s="11">
        <v>9</v>
      </c>
      <c r="C98" s="33" t="s">
        <v>877</v>
      </c>
      <c r="D98" s="33" t="s">
        <v>878</v>
      </c>
      <c r="E98" s="33" t="s">
        <v>152</v>
      </c>
      <c r="F98" s="33" t="s">
        <v>84</v>
      </c>
      <c r="G98" s="33" t="s">
        <v>84</v>
      </c>
      <c r="H98" s="34" t="s">
        <v>88</v>
      </c>
      <c r="I98" s="35">
        <v>1</v>
      </c>
      <c r="J98" s="60"/>
      <c r="K98" s="11">
        <v>1</v>
      </c>
      <c r="L98" s="36"/>
      <c r="M98" s="37"/>
      <c r="N98" s="38">
        <f>IF(M98&gt;0,ROUND(L98/M98,4),0)</f>
        <v>0</v>
      </c>
      <c r="O98" s="39"/>
      <c r="P98" s="40"/>
      <c r="Q98" s="38">
        <f>ROUND(ROUND(N98,4)*(1-O98),4)</f>
        <v>0</v>
      </c>
      <c r="R98" s="38">
        <f>ROUND(ROUND(Q98,4)*(1+P98),4)</f>
        <v>0</v>
      </c>
      <c r="S98" s="38">
        <f>ROUND($I98*Q98,4)</f>
        <v>0</v>
      </c>
      <c r="T98" s="38">
        <f>ROUND($I98*R98,4)</f>
        <v>0</v>
      </c>
      <c r="U98" s="41"/>
      <c r="V98" s="41"/>
      <c r="W98" s="41"/>
      <c r="X98" s="41"/>
      <c r="Y98" s="42"/>
    </row>
    <row r="99" spans="1:25" ht="25.5" x14ac:dyDescent="0.25">
      <c r="A99" s="56" t="s">
        <v>84</v>
      </c>
      <c r="B99" s="11">
        <v>10</v>
      </c>
      <c r="C99" s="33" t="s">
        <v>877</v>
      </c>
      <c r="D99" s="33" t="s">
        <v>879</v>
      </c>
      <c r="E99" s="33" t="s">
        <v>152</v>
      </c>
      <c r="F99" s="33" t="s">
        <v>84</v>
      </c>
      <c r="G99" s="33" t="s">
        <v>84</v>
      </c>
      <c r="H99" s="34" t="s">
        <v>88</v>
      </c>
      <c r="I99" s="35">
        <v>1</v>
      </c>
      <c r="J99" s="60"/>
      <c r="K99" s="11">
        <v>1</v>
      </c>
      <c r="L99" s="36"/>
      <c r="M99" s="37"/>
      <c r="N99" s="38">
        <f>IF(M99&gt;0,ROUND(L99/M99,4),0)</f>
        <v>0</v>
      </c>
      <c r="O99" s="39"/>
      <c r="P99" s="40"/>
      <c r="Q99" s="38">
        <f>ROUND(ROUND(N99,4)*(1-O99),4)</f>
        <v>0</v>
      </c>
      <c r="R99" s="38">
        <f>ROUND(ROUND(Q99,4)*(1+P99),4)</f>
        <v>0</v>
      </c>
      <c r="S99" s="38">
        <f>ROUND($I99*Q99,4)</f>
        <v>0</v>
      </c>
      <c r="T99" s="38">
        <f>ROUND($I99*R99,4)</f>
        <v>0</v>
      </c>
      <c r="U99" s="41"/>
      <c r="V99" s="41"/>
      <c r="W99" s="41"/>
      <c r="X99" s="41"/>
      <c r="Y99" s="42"/>
    </row>
    <row r="100" spans="1:25" ht="26.25" thickBot="1" x14ac:dyDescent="0.3">
      <c r="A100" s="57" t="s">
        <v>84</v>
      </c>
      <c r="B100" s="13">
        <v>11</v>
      </c>
      <c r="C100" s="43" t="s">
        <v>880</v>
      </c>
      <c r="D100" s="43" t="s">
        <v>881</v>
      </c>
      <c r="E100" s="43" t="s">
        <v>152</v>
      </c>
      <c r="F100" s="43" t="s">
        <v>84</v>
      </c>
      <c r="G100" s="43" t="s">
        <v>84</v>
      </c>
      <c r="H100" s="44" t="s">
        <v>88</v>
      </c>
      <c r="I100" s="45">
        <v>1</v>
      </c>
      <c r="J100" s="61"/>
      <c r="K100" s="13">
        <v>1</v>
      </c>
      <c r="L100" s="46"/>
      <c r="M100" s="47"/>
      <c r="N100" s="48">
        <f>IF(M100&gt;0,ROUND(L100/M100,4),0)</f>
        <v>0</v>
      </c>
      <c r="O100" s="49"/>
      <c r="P100" s="50"/>
      <c r="Q100" s="48">
        <f>ROUND(ROUND(N100,4)*(1-O100),4)</f>
        <v>0</v>
      </c>
      <c r="R100" s="48">
        <f>ROUND(ROUND(Q100,4)*(1+P100),4)</f>
        <v>0</v>
      </c>
      <c r="S100" s="48">
        <f>ROUND($I100*Q100,4)</f>
        <v>0</v>
      </c>
      <c r="T100" s="48">
        <f>ROUND($I100*R100,4)</f>
        <v>0</v>
      </c>
      <c r="U100" s="51"/>
      <c r="V100" s="51"/>
      <c r="W100" s="51"/>
      <c r="X100" s="51"/>
      <c r="Y100" s="52"/>
    </row>
    <row r="101" spans="1:25" ht="13.5" thickBot="1" x14ac:dyDescent="0.3">
      <c r="R101" s="62" t="s">
        <v>100</v>
      </c>
      <c r="S101" s="63">
        <f>SUM(S90:S100)</f>
        <v>0</v>
      </c>
      <c r="T101" s="64">
        <f>SUM(T90:T100)</f>
        <v>0</v>
      </c>
    </row>
    <row r="103" spans="1:25" ht="13.5" thickBot="1" x14ac:dyDescent="0.3"/>
    <row r="104" spans="1:25" ht="13.5" thickBot="1" x14ac:dyDescent="0.3">
      <c r="A104" s="53" t="s">
        <v>54</v>
      </c>
      <c r="B104" s="58" t="s">
        <v>148</v>
      </c>
      <c r="C104" s="19" t="s">
        <v>882</v>
      </c>
      <c r="D104" s="19"/>
      <c r="E104" s="19"/>
      <c r="F104" s="19"/>
      <c r="G104" s="19"/>
      <c r="H104" s="19" t="s">
        <v>57</v>
      </c>
      <c r="I104" s="19"/>
      <c r="J104" s="8"/>
      <c r="K104" s="7"/>
      <c r="L104" s="19" t="s">
        <v>883</v>
      </c>
      <c r="M104" s="19"/>
      <c r="N104" s="19"/>
      <c r="O104" s="19"/>
      <c r="P104" s="19"/>
      <c r="Q104" s="19"/>
      <c r="R104" s="19"/>
      <c r="S104" s="19"/>
      <c r="T104" s="19"/>
      <c r="U104" s="19"/>
      <c r="V104" s="19"/>
      <c r="W104" s="19"/>
      <c r="X104" s="19"/>
      <c r="Y104" s="8"/>
    </row>
    <row r="105" spans="1:25" ht="51.75" thickBot="1" x14ac:dyDescent="0.3">
      <c r="A105" s="54" t="s">
        <v>59</v>
      </c>
      <c r="B105" s="20" t="s">
        <v>60</v>
      </c>
      <c r="C105" s="21" t="s">
        <v>61</v>
      </c>
      <c r="D105" s="21" t="s">
        <v>62</v>
      </c>
      <c r="E105" s="21" t="s">
        <v>63</v>
      </c>
      <c r="F105" s="21" t="s">
        <v>64</v>
      </c>
      <c r="G105" s="21" t="s">
        <v>324</v>
      </c>
      <c r="H105" s="21" t="s">
        <v>66</v>
      </c>
      <c r="I105" s="21" t="s">
        <v>67</v>
      </c>
      <c r="J105" s="22" t="s">
        <v>68</v>
      </c>
      <c r="K105" s="20" t="s">
        <v>69</v>
      </c>
      <c r="L105" s="21" t="s">
        <v>70</v>
      </c>
      <c r="M105" s="21" t="s">
        <v>71</v>
      </c>
      <c r="N105" s="21" t="s">
        <v>72</v>
      </c>
      <c r="O105" s="21" t="s">
        <v>73</v>
      </c>
      <c r="P105" s="21" t="s">
        <v>74</v>
      </c>
      <c r="Q105" s="21" t="s">
        <v>75</v>
      </c>
      <c r="R105" s="21" t="s">
        <v>76</v>
      </c>
      <c r="S105" s="21" t="s">
        <v>77</v>
      </c>
      <c r="T105" s="21" t="s">
        <v>78</v>
      </c>
      <c r="U105" s="21" t="s">
        <v>79</v>
      </c>
      <c r="V105" s="21" t="s">
        <v>80</v>
      </c>
      <c r="W105" s="21" t="s">
        <v>81</v>
      </c>
      <c r="X105" s="21" t="s">
        <v>82</v>
      </c>
      <c r="Y105" s="22" t="s">
        <v>83</v>
      </c>
    </row>
    <row r="106" spans="1:25" ht="25.5" x14ac:dyDescent="0.25">
      <c r="A106" s="55" t="s">
        <v>84</v>
      </c>
      <c r="B106" s="9">
        <v>1</v>
      </c>
      <c r="C106" s="23" t="s">
        <v>884</v>
      </c>
      <c r="D106" s="23" t="s">
        <v>152</v>
      </c>
      <c r="E106" s="23" t="s">
        <v>84</v>
      </c>
      <c r="F106" s="23" t="s">
        <v>84</v>
      </c>
      <c r="G106" s="23" t="s">
        <v>84</v>
      </c>
      <c r="H106" s="24" t="s">
        <v>88</v>
      </c>
      <c r="I106" s="25">
        <v>30</v>
      </c>
      <c r="J106" s="59"/>
      <c r="K106" s="9">
        <v>1</v>
      </c>
      <c r="L106" s="26"/>
      <c r="M106" s="27"/>
      <c r="N106" s="28">
        <f>IF(M106&gt;0,ROUND(L106/M106,4),0)</f>
        <v>0</v>
      </c>
      <c r="O106" s="29"/>
      <c r="P106" s="30"/>
      <c r="Q106" s="28">
        <f>ROUND(ROUND(N106,4)*(1-O106),4)</f>
        <v>0</v>
      </c>
      <c r="R106" s="28">
        <f>ROUND(ROUND(Q106,4)*(1+P106),4)</f>
        <v>0</v>
      </c>
      <c r="S106" s="28">
        <f>ROUND($I106*Q106,4)</f>
        <v>0</v>
      </c>
      <c r="T106" s="28">
        <f>ROUND($I106*R106,4)</f>
        <v>0</v>
      </c>
      <c r="U106" s="31"/>
      <c r="V106" s="31"/>
      <c r="W106" s="31"/>
      <c r="X106" s="31"/>
      <c r="Y106" s="32"/>
    </row>
    <row r="107" spans="1:25" ht="26.25" thickBot="1" x14ac:dyDescent="0.3">
      <c r="A107" s="57" t="s">
        <v>84</v>
      </c>
      <c r="B107" s="13">
        <v>2</v>
      </c>
      <c r="C107" s="43" t="s">
        <v>885</v>
      </c>
      <c r="D107" s="43" t="s">
        <v>152</v>
      </c>
      <c r="E107" s="43" t="s">
        <v>84</v>
      </c>
      <c r="F107" s="43" t="s">
        <v>84</v>
      </c>
      <c r="G107" s="43" t="s">
        <v>84</v>
      </c>
      <c r="H107" s="44" t="s">
        <v>88</v>
      </c>
      <c r="I107" s="45">
        <v>2</v>
      </c>
      <c r="J107" s="61"/>
      <c r="K107" s="13">
        <v>1</v>
      </c>
      <c r="L107" s="46"/>
      <c r="M107" s="47"/>
      <c r="N107" s="48">
        <f>IF(M107&gt;0,ROUND(L107/M107,4),0)</f>
        <v>0</v>
      </c>
      <c r="O107" s="49"/>
      <c r="P107" s="50"/>
      <c r="Q107" s="48">
        <f>ROUND(ROUND(N107,4)*(1-O107),4)</f>
        <v>0</v>
      </c>
      <c r="R107" s="48">
        <f>ROUND(ROUND(Q107,4)*(1+P107),4)</f>
        <v>0</v>
      </c>
      <c r="S107" s="48">
        <f>ROUND($I107*Q107,4)</f>
        <v>0</v>
      </c>
      <c r="T107" s="48">
        <f>ROUND($I107*R107,4)</f>
        <v>0</v>
      </c>
      <c r="U107" s="51"/>
      <c r="V107" s="51"/>
      <c r="W107" s="51"/>
      <c r="X107" s="51"/>
      <c r="Y107" s="52"/>
    </row>
    <row r="108" spans="1:25" ht="13.5" thickBot="1" x14ac:dyDescent="0.3">
      <c r="R108" s="62" t="s">
        <v>100</v>
      </c>
      <c r="S108" s="63">
        <f>SUM(S106:S107)</f>
        <v>0</v>
      </c>
      <c r="T108" s="64">
        <f>SUM(T106:T107)</f>
        <v>0</v>
      </c>
    </row>
    <row r="110" spans="1:25" ht="13.5" thickBot="1" x14ac:dyDescent="0.3"/>
    <row r="111" spans="1:25" ht="13.5" thickBot="1" x14ac:dyDescent="0.3">
      <c r="A111" s="53" t="s">
        <v>54</v>
      </c>
      <c r="B111" s="58" t="s">
        <v>183</v>
      </c>
      <c r="C111" s="19" t="s">
        <v>886</v>
      </c>
      <c r="D111" s="19"/>
      <c r="E111" s="19"/>
      <c r="F111" s="19"/>
      <c r="G111" s="19"/>
      <c r="H111" s="19" t="s">
        <v>57</v>
      </c>
      <c r="I111" s="19"/>
      <c r="J111" s="8"/>
      <c r="K111" s="7"/>
      <c r="L111" s="19" t="s">
        <v>887</v>
      </c>
      <c r="M111" s="19"/>
      <c r="N111" s="19"/>
      <c r="O111" s="19"/>
      <c r="P111" s="19"/>
      <c r="Q111" s="19"/>
      <c r="R111" s="19"/>
      <c r="S111" s="19"/>
      <c r="T111" s="19"/>
      <c r="U111" s="19"/>
      <c r="V111" s="19"/>
      <c r="W111" s="19"/>
      <c r="X111" s="19"/>
      <c r="Y111" s="8"/>
    </row>
    <row r="112" spans="1:25" ht="51.75" thickBot="1" x14ac:dyDescent="0.3">
      <c r="A112" s="54" t="s">
        <v>59</v>
      </c>
      <c r="B112" s="20" t="s">
        <v>60</v>
      </c>
      <c r="C112" s="21" t="s">
        <v>61</v>
      </c>
      <c r="D112" s="21" t="s">
        <v>62</v>
      </c>
      <c r="E112" s="21" t="s">
        <v>63</v>
      </c>
      <c r="F112" s="21" t="s">
        <v>64</v>
      </c>
      <c r="G112" s="21" t="s">
        <v>324</v>
      </c>
      <c r="H112" s="21" t="s">
        <v>66</v>
      </c>
      <c r="I112" s="21" t="s">
        <v>67</v>
      </c>
      <c r="J112" s="22" t="s">
        <v>68</v>
      </c>
      <c r="K112" s="20" t="s">
        <v>69</v>
      </c>
      <c r="L112" s="21" t="s">
        <v>70</v>
      </c>
      <c r="M112" s="21" t="s">
        <v>71</v>
      </c>
      <c r="N112" s="21" t="s">
        <v>72</v>
      </c>
      <c r="O112" s="21" t="s">
        <v>73</v>
      </c>
      <c r="P112" s="21" t="s">
        <v>74</v>
      </c>
      <c r="Q112" s="21" t="s">
        <v>75</v>
      </c>
      <c r="R112" s="21" t="s">
        <v>76</v>
      </c>
      <c r="S112" s="21" t="s">
        <v>77</v>
      </c>
      <c r="T112" s="21" t="s">
        <v>78</v>
      </c>
      <c r="U112" s="21" t="s">
        <v>79</v>
      </c>
      <c r="V112" s="21" t="s">
        <v>80</v>
      </c>
      <c r="W112" s="21" t="s">
        <v>81</v>
      </c>
      <c r="X112" s="21" t="s">
        <v>82</v>
      </c>
      <c r="Y112" s="22" t="s">
        <v>83</v>
      </c>
    </row>
    <row r="113" spans="1:25" ht="25.5" x14ac:dyDescent="0.25">
      <c r="A113" s="55" t="s">
        <v>84</v>
      </c>
      <c r="B113" s="9">
        <v>1</v>
      </c>
      <c r="C113" s="23" t="s">
        <v>888</v>
      </c>
      <c r="D113" s="23" t="s">
        <v>889</v>
      </c>
      <c r="E113" s="23" t="s">
        <v>152</v>
      </c>
      <c r="F113" s="23" t="s">
        <v>84</v>
      </c>
      <c r="G113" s="23" t="s">
        <v>84</v>
      </c>
      <c r="H113" s="24" t="s">
        <v>88</v>
      </c>
      <c r="I113" s="25">
        <v>327</v>
      </c>
      <c r="J113" s="59"/>
      <c r="K113" s="9">
        <v>1</v>
      </c>
      <c r="L113" s="26"/>
      <c r="M113" s="27"/>
      <c r="N113" s="28">
        <f>IF(M113&gt;0,ROUND(L113/M113,4),0)</f>
        <v>0</v>
      </c>
      <c r="O113" s="29"/>
      <c r="P113" s="30"/>
      <c r="Q113" s="28">
        <f>ROUND(ROUND(N113,4)*(1-O113),4)</f>
        <v>0</v>
      </c>
      <c r="R113" s="28">
        <f>ROUND(ROUND(Q113,4)*(1+P113),4)</f>
        <v>0</v>
      </c>
      <c r="S113" s="28">
        <f>ROUND($I113*Q113,4)</f>
        <v>0</v>
      </c>
      <c r="T113" s="28">
        <f>ROUND($I113*R113,4)</f>
        <v>0</v>
      </c>
      <c r="U113" s="31"/>
      <c r="V113" s="31"/>
      <c r="W113" s="31"/>
      <c r="X113" s="31"/>
      <c r="Y113" s="32"/>
    </row>
    <row r="114" spans="1:25" ht="25.5" x14ac:dyDescent="0.25">
      <c r="A114" s="56" t="s">
        <v>84</v>
      </c>
      <c r="B114" s="11">
        <v>2</v>
      </c>
      <c r="C114" s="33" t="s">
        <v>890</v>
      </c>
      <c r="D114" s="33" t="s">
        <v>889</v>
      </c>
      <c r="E114" s="33" t="s">
        <v>152</v>
      </c>
      <c r="F114" s="33" t="s">
        <v>84</v>
      </c>
      <c r="G114" s="33" t="s">
        <v>84</v>
      </c>
      <c r="H114" s="34" t="s">
        <v>88</v>
      </c>
      <c r="I114" s="35">
        <v>2</v>
      </c>
      <c r="J114" s="60"/>
      <c r="K114" s="11">
        <v>1</v>
      </c>
      <c r="L114" s="36"/>
      <c r="M114" s="37"/>
      <c r="N114" s="38">
        <f>IF(M114&gt;0,ROUND(L114/M114,4),0)</f>
        <v>0</v>
      </c>
      <c r="O114" s="39"/>
      <c r="P114" s="40"/>
      <c r="Q114" s="38">
        <f>ROUND(ROUND(N114,4)*(1-O114),4)</f>
        <v>0</v>
      </c>
      <c r="R114" s="38">
        <f>ROUND(ROUND(Q114,4)*(1+P114),4)</f>
        <v>0</v>
      </c>
      <c r="S114" s="38">
        <f>ROUND($I114*Q114,4)</f>
        <v>0</v>
      </c>
      <c r="T114" s="38">
        <f>ROUND($I114*R114,4)</f>
        <v>0</v>
      </c>
      <c r="U114" s="41"/>
      <c r="V114" s="41"/>
      <c r="W114" s="41"/>
      <c r="X114" s="41"/>
      <c r="Y114" s="42"/>
    </row>
    <row r="115" spans="1:25" ht="38.25" x14ac:dyDescent="0.25">
      <c r="A115" s="56" t="s">
        <v>84</v>
      </c>
      <c r="B115" s="11">
        <v>3</v>
      </c>
      <c r="C115" s="33" t="s">
        <v>891</v>
      </c>
      <c r="D115" s="33" t="s">
        <v>892</v>
      </c>
      <c r="E115" s="33" t="s">
        <v>152</v>
      </c>
      <c r="F115" s="33" t="s">
        <v>84</v>
      </c>
      <c r="G115" s="33" t="s">
        <v>84</v>
      </c>
      <c r="H115" s="34" t="s">
        <v>88</v>
      </c>
      <c r="I115" s="35">
        <v>30</v>
      </c>
      <c r="J115" s="60"/>
      <c r="K115" s="11">
        <v>1</v>
      </c>
      <c r="L115" s="36"/>
      <c r="M115" s="37"/>
      <c r="N115" s="38">
        <f>IF(M115&gt;0,ROUND(L115/M115,4),0)</f>
        <v>0</v>
      </c>
      <c r="O115" s="39"/>
      <c r="P115" s="40"/>
      <c r="Q115" s="38">
        <f>ROUND(ROUND(N115,4)*(1-O115),4)</f>
        <v>0</v>
      </c>
      <c r="R115" s="38">
        <f>ROUND(ROUND(Q115,4)*(1+P115),4)</f>
        <v>0</v>
      </c>
      <c r="S115" s="38">
        <f>ROUND($I115*Q115,4)</f>
        <v>0</v>
      </c>
      <c r="T115" s="38">
        <f>ROUND($I115*R115,4)</f>
        <v>0</v>
      </c>
      <c r="U115" s="41"/>
      <c r="V115" s="41"/>
      <c r="W115" s="41"/>
      <c r="X115" s="41"/>
      <c r="Y115" s="42"/>
    </row>
    <row r="116" spans="1:25" ht="25.5" x14ac:dyDescent="0.25">
      <c r="A116" s="56" t="s">
        <v>84</v>
      </c>
      <c r="B116" s="11">
        <v>4</v>
      </c>
      <c r="C116" s="33" t="s">
        <v>893</v>
      </c>
      <c r="D116" s="33" t="s">
        <v>894</v>
      </c>
      <c r="E116" s="33" t="s">
        <v>152</v>
      </c>
      <c r="F116" s="33" t="s">
        <v>84</v>
      </c>
      <c r="G116" s="33" t="s">
        <v>84</v>
      </c>
      <c r="H116" s="34" t="s">
        <v>88</v>
      </c>
      <c r="I116" s="35">
        <v>228</v>
      </c>
      <c r="J116" s="60"/>
      <c r="K116" s="11">
        <v>1</v>
      </c>
      <c r="L116" s="36"/>
      <c r="M116" s="37"/>
      <c r="N116" s="38">
        <f>IF(M116&gt;0,ROUND(L116/M116,4),0)</f>
        <v>0</v>
      </c>
      <c r="O116" s="39"/>
      <c r="P116" s="40"/>
      <c r="Q116" s="38">
        <f>ROUND(ROUND(N116,4)*(1-O116),4)</f>
        <v>0</v>
      </c>
      <c r="R116" s="38">
        <f>ROUND(ROUND(Q116,4)*(1+P116),4)</f>
        <v>0</v>
      </c>
      <c r="S116" s="38">
        <f>ROUND($I116*Q116,4)</f>
        <v>0</v>
      </c>
      <c r="T116" s="38">
        <f>ROUND($I116*R116,4)</f>
        <v>0</v>
      </c>
      <c r="U116" s="41"/>
      <c r="V116" s="41"/>
      <c r="W116" s="41"/>
      <c r="X116" s="41"/>
      <c r="Y116" s="42"/>
    </row>
    <row r="117" spans="1:25" ht="25.5" x14ac:dyDescent="0.25">
      <c r="A117" s="56" t="s">
        <v>84</v>
      </c>
      <c r="B117" s="11">
        <v>5</v>
      </c>
      <c r="C117" s="33" t="s">
        <v>895</v>
      </c>
      <c r="D117" s="33" t="s">
        <v>894</v>
      </c>
      <c r="E117" s="33" t="s">
        <v>152</v>
      </c>
      <c r="F117" s="33" t="s">
        <v>84</v>
      </c>
      <c r="G117" s="33" t="s">
        <v>84</v>
      </c>
      <c r="H117" s="34" t="s">
        <v>88</v>
      </c>
      <c r="I117" s="35">
        <v>102</v>
      </c>
      <c r="J117" s="60"/>
      <c r="K117" s="11">
        <v>1</v>
      </c>
      <c r="L117" s="36"/>
      <c r="M117" s="37"/>
      <c r="N117" s="38">
        <f>IF(M117&gt;0,ROUND(L117/M117,4),0)</f>
        <v>0</v>
      </c>
      <c r="O117" s="39"/>
      <c r="P117" s="40"/>
      <c r="Q117" s="38">
        <f>ROUND(ROUND(N117,4)*(1-O117),4)</f>
        <v>0</v>
      </c>
      <c r="R117" s="38">
        <f>ROUND(ROUND(Q117,4)*(1+P117),4)</f>
        <v>0</v>
      </c>
      <c r="S117" s="38">
        <f>ROUND($I117*Q117,4)</f>
        <v>0</v>
      </c>
      <c r="T117" s="38">
        <f>ROUND($I117*R117,4)</f>
        <v>0</v>
      </c>
      <c r="U117" s="41"/>
      <c r="V117" s="41"/>
      <c r="W117" s="41"/>
      <c r="X117" s="41"/>
      <c r="Y117" s="42"/>
    </row>
    <row r="118" spans="1:25" ht="25.5" x14ac:dyDescent="0.25">
      <c r="A118" s="56" t="s">
        <v>84</v>
      </c>
      <c r="B118" s="11">
        <v>6</v>
      </c>
      <c r="C118" s="33" t="s">
        <v>896</v>
      </c>
      <c r="D118" s="33" t="s">
        <v>894</v>
      </c>
      <c r="E118" s="33" t="s">
        <v>152</v>
      </c>
      <c r="F118" s="33" t="s">
        <v>84</v>
      </c>
      <c r="G118" s="33" t="s">
        <v>84</v>
      </c>
      <c r="H118" s="34" t="s">
        <v>88</v>
      </c>
      <c r="I118" s="35">
        <v>3</v>
      </c>
      <c r="J118" s="60"/>
      <c r="K118" s="11">
        <v>1</v>
      </c>
      <c r="L118" s="36"/>
      <c r="M118" s="37"/>
      <c r="N118" s="38">
        <f>IF(M118&gt;0,ROUND(L118/M118,4),0)</f>
        <v>0</v>
      </c>
      <c r="O118" s="39"/>
      <c r="P118" s="40"/>
      <c r="Q118" s="38">
        <f>ROUND(ROUND(N118,4)*(1-O118),4)</f>
        <v>0</v>
      </c>
      <c r="R118" s="38">
        <f>ROUND(ROUND(Q118,4)*(1+P118),4)</f>
        <v>0</v>
      </c>
      <c r="S118" s="38">
        <f>ROUND($I118*Q118,4)</f>
        <v>0</v>
      </c>
      <c r="T118" s="38">
        <f>ROUND($I118*R118,4)</f>
        <v>0</v>
      </c>
      <c r="U118" s="41"/>
      <c r="V118" s="41"/>
      <c r="W118" s="41"/>
      <c r="X118" s="41"/>
      <c r="Y118" s="42"/>
    </row>
    <row r="119" spans="1:25" ht="25.5" x14ac:dyDescent="0.25">
      <c r="A119" s="56" t="s">
        <v>84</v>
      </c>
      <c r="B119" s="11">
        <v>7</v>
      </c>
      <c r="C119" s="33" t="s">
        <v>897</v>
      </c>
      <c r="D119" s="33" t="s">
        <v>894</v>
      </c>
      <c r="E119" s="33" t="s">
        <v>152</v>
      </c>
      <c r="F119" s="33" t="s">
        <v>84</v>
      </c>
      <c r="G119" s="33" t="s">
        <v>84</v>
      </c>
      <c r="H119" s="34" t="s">
        <v>88</v>
      </c>
      <c r="I119" s="35">
        <v>3</v>
      </c>
      <c r="J119" s="60"/>
      <c r="K119" s="11">
        <v>1</v>
      </c>
      <c r="L119" s="36"/>
      <c r="M119" s="37"/>
      <c r="N119" s="38">
        <f>IF(M119&gt;0,ROUND(L119/M119,4),0)</f>
        <v>0</v>
      </c>
      <c r="O119" s="39"/>
      <c r="P119" s="40"/>
      <c r="Q119" s="38">
        <f>ROUND(ROUND(N119,4)*(1-O119),4)</f>
        <v>0</v>
      </c>
      <c r="R119" s="38">
        <f>ROUND(ROUND(Q119,4)*(1+P119),4)</f>
        <v>0</v>
      </c>
      <c r="S119" s="38">
        <f>ROUND($I119*Q119,4)</f>
        <v>0</v>
      </c>
      <c r="T119" s="38">
        <f>ROUND($I119*R119,4)</f>
        <v>0</v>
      </c>
      <c r="U119" s="41"/>
      <c r="V119" s="41"/>
      <c r="W119" s="41"/>
      <c r="X119" s="41"/>
      <c r="Y119" s="42"/>
    </row>
    <row r="120" spans="1:25" x14ac:dyDescent="0.25">
      <c r="A120" s="56" t="s">
        <v>84</v>
      </c>
      <c r="B120" s="11">
        <v>8</v>
      </c>
      <c r="C120" s="33" t="s">
        <v>898</v>
      </c>
      <c r="D120" s="33" t="s">
        <v>899</v>
      </c>
      <c r="E120" s="33" t="s">
        <v>152</v>
      </c>
      <c r="F120" s="33" t="s">
        <v>84</v>
      </c>
      <c r="G120" s="33" t="s">
        <v>84</v>
      </c>
      <c r="H120" s="34" t="s">
        <v>88</v>
      </c>
      <c r="I120" s="35">
        <v>1</v>
      </c>
      <c r="J120" s="60"/>
      <c r="K120" s="11">
        <v>1</v>
      </c>
      <c r="L120" s="36"/>
      <c r="M120" s="37"/>
      <c r="N120" s="38">
        <f>IF(M120&gt;0,ROUND(L120/M120,4),0)</f>
        <v>0</v>
      </c>
      <c r="O120" s="39"/>
      <c r="P120" s="40"/>
      <c r="Q120" s="38">
        <f>ROUND(ROUND(N120,4)*(1-O120),4)</f>
        <v>0</v>
      </c>
      <c r="R120" s="38">
        <f>ROUND(ROUND(Q120,4)*(1+P120),4)</f>
        <v>0</v>
      </c>
      <c r="S120" s="38">
        <f>ROUND($I120*Q120,4)</f>
        <v>0</v>
      </c>
      <c r="T120" s="38">
        <f>ROUND($I120*R120,4)</f>
        <v>0</v>
      </c>
      <c r="U120" s="41"/>
      <c r="V120" s="41"/>
      <c r="W120" s="41"/>
      <c r="X120" s="41"/>
      <c r="Y120" s="42"/>
    </row>
    <row r="121" spans="1:25" ht="38.25" x14ac:dyDescent="0.25">
      <c r="A121" s="56" t="s">
        <v>84</v>
      </c>
      <c r="B121" s="11">
        <v>9</v>
      </c>
      <c r="C121" s="33" t="s">
        <v>900</v>
      </c>
      <c r="D121" s="33" t="s">
        <v>901</v>
      </c>
      <c r="E121" s="33" t="s">
        <v>152</v>
      </c>
      <c r="F121" s="33" t="s">
        <v>84</v>
      </c>
      <c r="G121" s="33" t="s">
        <v>84</v>
      </c>
      <c r="H121" s="34" t="s">
        <v>88</v>
      </c>
      <c r="I121" s="35">
        <v>10</v>
      </c>
      <c r="J121" s="60"/>
      <c r="K121" s="11">
        <v>1</v>
      </c>
      <c r="L121" s="36"/>
      <c r="M121" s="37"/>
      <c r="N121" s="38">
        <f>IF(M121&gt;0,ROUND(L121/M121,4),0)</f>
        <v>0</v>
      </c>
      <c r="O121" s="39"/>
      <c r="P121" s="40"/>
      <c r="Q121" s="38">
        <f>ROUND(ROUND(N121,4)*(1-O121),4)</f>
        <v>0</v>
      </c>
      <c r="R121" s="38">
        <f>ROUND(ROUND(Q121,4)*(1+P121),4)</f>
        <v>0</v>
      </c>
      <c r="S121" s="38">
        <f>ROUND($I121*Q121,4)</f>
        <v>0</v>
      </c>
      <c r="T121" s="38">
        <f>ROUND($I121*R121,4)</f>
        <v>0</v>
      </c>
      <c r="U121" s="41"/>
      <c r="V121" s="41"/>
      <c r="W121" s="41"/>
      <c r="X121" s="41"/>
      <c r="Y121" s="42"/>
    </row>
    <row r="122" spans="1:25" ht="38.25" x14ac:dyDescent="0.25">
      <c r="A122" s="56" t="s">
        <v>84</v>
      </c>
      <c r="B122" s="11">
        <v>10</v>
      </c>
      <c r="C122" s="33" t="s">
        <v>902</v>
      </c>
      <c r="D122" s="33" t="s">
        <v>903</v>
      </c>
      <c r="E122" s="33" t="s">
        <v>152</v>
      </c>
      <c r="F122" s="33" t="s">
        <v>84</v>
      </c>
      <c r="G122" s="33" t="s">
        <v>84</v>
      </c>
      <c r="H122" s="34" t="s">
        <v>88</v>
      </c>
      <c r="I122" s="35">
        <v>3</v>
      </c>
      <c r="J122" s="60"/>
      <c r="K122" s="11">
        <v>1</v>
      </c>
      <c r="L122" s="36"/>
      <c r="M122" s="37"/>
      <c r="N122" s="38">
        <f>IF(M122&gt;0,ROUND(L122/M122,4),0)</f>
        <v>0</v>
      </c>
      <c r="O122" s="39"/>
      <c r="P122" s="40"/>
      <c r="Q122" s="38">
        <f>ROUND(ROUND(N122,4)*(1-O122),4)</f>
        <v>0</v>
      </c>
      <c r="R122" s="38">
        <f>ROUND(ROUND(Q122,4)*(1+P122),4)</f>
        <v>0</v>
      </c>
      <c r="S122" s="38">
        <f>ROUND($I122*Q122,4)</f>
        <v>0</v>
      </c>
      <c r="T122" s="38">
        <f>ROUND($I122*R122,4)</f>
        <v>0</v>
      </c>
      <c r="U122" s="41"/>
      <c r="V122" s="41"/>
      <c r="W122" s="41"/>
      <c r="X122" s="41"/>
      <c r="Y122" s="42"/>
    </row>
    <row r="123" spans="1:25" ht="13.5" thickBot="1" x14ac:dyDescent="0.3">
      <c r="A123" s="57" t="s">
        <v>84</v>
      </c>
      <c r="B123" s="13">
        <v>11</v>
      </c>
      <c r="C123" s="43" t="s">
        <v>904</v>
      </c>
      <c r="D123" s="43" t="s">
        <v>905</v>
      </c>
      <c r="E123" s="43" t="s">
        <v>152</v>
      </c>
      <c r="F123" s="43" t="s">
        <v>84</v>
      </c>
      <c r="G123" s="43" t="s">
        <v>84</v>
      </c>
      <c r="H123" s="44" t="s">
        <v>88</v>
      </c>
      <c r="I123" s="45">
        <v>3</v>
      </c>
      <c r="J123" s="61"/>
      <c r="K123" s="13">
        <v>1</v>
      </c>
      <c r="L123" s="46"/>
      <c r="M123" s="47"/>
      <c r="N123" s="48">
        <f>IF(M123&gt;0,ROUND(L123/M123,4),0)</f>
        <v>0</v>
      </c>
      <c r="O123" s="49"/>
      <c r="P123" s="50"/>
      <c r="Q123" s="48">
        <f>ROUND(ROUND(N123,4)*(1-O123),4)</f>
        <v>0</v>
      </c>
      <c r="R123" s="48">
        <f>ROUND(ROUND(Q123,4)*(1+P123),4)</f>
        <v>0</v>
      </c>
      <c r="S123" s="48">
        <f>ROUND($I123*Q123,4)</f>
        <v>0</v>
      </c>
      <c r="T123" s="48">
        <f>ROUND($I123*R123,4)</f>
        <v>0</v>
      </c>
      <c r="U123" s="51"/>
      <c r="V123" s="51"/>
      <c r="W123" s="51"/>
      <c r="X123" s="51"/>
      <c r="Y123" s="52"/>
    </row>
    <row r="124" spans="1:25" ht="13.5" thickBot="1" x14ac:dyDescent="0.3">
      <c r="R124" s="62" t="s">
        <v>100</v>
      </c>
      <c r="S124" s="63">
        <f>SUM(S113:S123)</f>
        <v>0</v>
      </c>
      <c r="T124" s="64">
        <f>SUM(T113:T123)</f>
        <v>0</v>
      </c>
    </row>
    <row r="126" spans="1:25" ht="13.5" thickBot="1" x14ac:dyDescent="0.3"/>
    <row r="127" spans="1:25" ht="13.5" thickBot="1" x14ac:dyDescent="0.3">
      <c r="A127" s="53" t="s">
        <v>54</v>
      </c>
      <c r="B127" s="58" t="s">
        <v>190</v>
      </c>
      <c r="C127" s="19" t="s">
        <v>906</v>
      </c>
      <c r="D127" s="19"/>
      <c r="E127" s="19"/>
      <c r="F127" s="19"/>
      <c r="G127" s="19"/>
      <c r="H127" s="19" t="s">
        <v>57</v>
      </c>
      <c r="I127" s="19"/>
      <c r="J127" s="8"/>
      <c r="K127" s="7"/>
      <c r="L127" s="19" t="s">
        <v>907</v>
      </c>
      <c r="M127" s="19"/>
      <c r="N127" s="19"/>
      <c r="O127" s="19"/>
      <c r="P127" s="19"/>
      <c r="Q127" s="19"/>
      <c r="R127" s="19"/>
      <c r="S127" s="19"/>
      <c r="T127" s="19"/>
      <c r="U127" s="19"/>
      <c r="V127" s="19"/>
      <c r="W127" s="19"/>
      <c r="X127" s="19"/>
      <c r="Y127" s="8"/>
    </row>
    <row r="128" spans="1:25" ht="51.75" thickBot="1" x14ac:dyDescent="0.3">
      <c r="A128" s="54" t="s">
        <v>59</v>
      </c>
      <c r="B128" s="20" t="s">
        <v>60</v>
      </c>
      <c r="C128" s="21" t="s">
        <v>61</v>
      </c>
      <c r="D128" s="21" t="s">
        <v>62</v>
      </c>
      <c r="E128" s="21" t="s">
        <v>63</v>
      </c>
      <c r="F128" s="21" t="s">
        <v>64</v>
      </c>
      <c r="G128" s="21" t="s">
        <v>324</v>
      </c>
      <c r="H128" s="21" t="s">
        <v>66</v>
      </c>
      <c r="I128" s="21" t="s">
        <v>67</v>
      </c>
      <c r="J128" s="22" t="s">
        <v>68</v>
      </c>
      <c r="K128" s="20" t="s">
        <v>69</v>
      </c>
      <c r="L128" s="21" t="s">
        <v>70</v>
      </c>
      <c r="M128" s="21" t="s">
        <v>71</v>
      </c>
      <c r="N128" s="21" t="s">
        <v>72</v>
      </c>
      <c r="O128" s="21" t="s">
        <v>73</v>
      </c>
      <c r="P128" s="21" t="s">
        <v>74</v>
      </c>
      <c r="Q128" s="21" t="s">
        <v>75</v>
      </c>
      <c r="R128" s="21" t="s">
        <v>76</v>
      </c>
      <c r="S128" s="21" t="s">
        <v>77</v>
      </c>
      <c r="T128" s="21" t="s">
        <v>78</v>
      </c>
      <c r="U128" s="21" t="s">
        <v>79</v>
      </c>
      <c r="V128" s="21" t="s">
        <v>80</v>
      </c>
      <c r="W128" s="21" t="s">
        <v>81</v>
      </c>
      <c r="X128" s="21" t="s">
        <v>82</v>
      </c>
      <c r="Y128" s="22" t="s">
        <v>83</v>
      </c>
    </row>
    <row r="129" spans="1:25" ht="25.5" x14ac:dyDescent="0.25">
      <c r="A129" s="55" t="s">
        <v>84</v>
      </c>
      <c r="B129" s="9">
        <v>1</v>
      </c>
      <c r="C129" s="23" t="s">
        <v>908</v>
      </c>
      <c r="D129" s="23" t="s">
        <v>909</v>
      </c>
      <c r="E129" s="23" t="s">
        <v>152</v>
      </c>
      <c r="F129" s="23" t="s">
        <v>84</v>
      </c>
      <c r="G129" s="23" t="s">
        <v>84</v>
      </c>
      <c r="H129" s="24" t="s">
        <v>88</v>
      </c>
      <c r="I129" s="25">
        <v>1</v>
      </c>
      <c r="J129" s="59"/>
      <c r="K129" s="9">
        <v>1</v>
      </c>
      <c r="L129" s="26"/>
      <c r="M129" s="27"/>
      <c r="N129" s="28">
        <f>IF(M129&gt;0,ROUND(L129/M129,4),0)</f>
        <v>0</v>
      </c>
      <c r="O129" s="29"/>
      <c r="P129" s="30"/>
      <c r="Q129" s="28">
        <f>ROUND(ROUND(N129,4)*(1-O129),4)</f>
        <v>0</v>
      </c>
      <c r="R129" s="28">
        <f>ROUND(ROUND(Q129,4)*(1+P129),4)</f>
        <v>0</v>
      </c>
      <c r="S129" s="28">
        <f>ROUND($I129*Q129,4)</f>
        <v>0</v>
      </c>
      <c r="T129" s="28">
        <f>ROUND($I129*R129,4)</f>
        <v>0</v>
      </c>
      <c r="U129" s="31"/>
      <c r="V129" s="31"/>
      <c r="W129" s="31"/>
      <c r="X129" s="31"/>
      <c r="Y129" s="32"/>
    </row>
    <row r="130" spans="1:25" ht="25.5" x14ac:dyDescent="0.25">
      <c r="A130" s="56" t="s">
        <v>84</v>
      </c>
      <c r="B130" s="11">
        <v>2</v>
      </c>
      <c r="C130" s="33" t="s">
        <v>888</v>
      </c>
      <c r="D130" s="33" t="s">
        <v>909</v>
      </c>
      <c r="E130" s="33" t="s">
        <v>152</v>
      </c>
      <c r="F130" s="33" t="s">
        <v>84</v>
      </c>
      <c r="G130" s="33" t="s">
        <v>84</v>
      </c>
      <c r="H130" s="34" t="s">
        <v>88</v>
      </c>
      <c r="I130" s="35">
        <v>20</v>
      </c>
      <c r="J130" s="60"/>
      <c r="K130" s="11">
        <v>1</v>
      </c>
      <c r="L130" s="36"/>
      <c r="M130" s="37"/>
      <c r="N130" s="38">
        <f>IF(M130&gt;0,ROUND(L130/M130,4),0)</f>
        <v>0</v>
      </c>
      <c r="O130" s="39"/>
      <c r="P130" s="40"/>
      <c r="Q130" s="38">
        <f>ROUND(ROUND(N130,4)*(1-O130),4)</f>
        <v>0</v>
      </c>
      <c r="R130" s="38">
        <f>ROUND(ROUND(Q130,4)*(1+P130),4)</f>
        <v>0</v>
      </c>
      <c r="S130" s="38">
        <f>ROUND($I130*Q130,4)</f>
        <v>0</v>
      </c>
      <c r="T130" s="38">
        <f>ROUND($I130*R130,4)</f>
        <v>0</v>
      </c>
      <c r="U130" s="41"/>
      <c r="V130" s="41"/>
      <c r="W130" s="41"/>
      <c r="X130" s="41"/>
      <c r="Y130" s="42"/>
    </row>
    <row r="131" spans="1:25" ht="26.25" thickBot="1" x14ac:dyDescent="0.3">
      <c r="A131" s="57" t="s">
        <v>84</v>
      </c>
      <c r="B131" s="13">
        <v>3</v>
      </c>
      <c r="C131" s="43" t="s">
        <v>910</v>
      </c>
      <c r="D131" s="43" t="s">
        <v>911</v>
      </c>
      <c r="E131" s="43" t="s">
        <v>152</v>
      </c>
      <c r="F131" s="43" t="s">
        <v>84</v>
      </c>
      <c r="G131" s="43" t="s">
        <v>84</v>
      </c>
      <c r="H131" s="44" t="s">
        <v>88</v>
      </c>
      <c r="I131" s="45">
        <v>21</v>
      </c>
      <c r="J131" s="61"/>
      <c r="K131" s="13">
        <v>1</v>
      </c>
      <c r="L131" s="46"/>
      <c r="M131" s="47"/>
      <c r="N131" s="48">
        <f>IF(M131&gt;0,ROUND(L131/M131,4),0)</f>
        <v>0</v>
      </c>
      <c r="O131" s="49"/>
      <c r="P131" s="50"/>
      <c r="Q131" s="48">
        <f>ROUND(ROUND(N131,4)*(1-O131),4)</f>
        <v>0</v>
      </c>
      <c r="R131" s="48">
        <f>ROUND(ROUND(Q131,4)*(1+P131),4)</f>
        <v>0</v>
      </c>
      <c r="S131" s="48">
        <f>ROUND($I131*Q131,4)</f>
        <v>0</v>
      </c>
      <c r="T131" s="48">
        <f>ROUND($I131*R131,4)</f>
        <v>0</v>
      </c>
      <c r="U131" s="51"/>
      <c r="V131" s="51"/>
      <c r="W131" s="51"/>
      <c r="X131" s="51"/>
      <c r="Y131" s="52"/>
    </row>
    <row r="132" spans="1:25" ht="13.5" thickBot="1" x14ac:dyDescent="0.3">
      <c r="R132" s="62" t="s">
        <v>100</v>
      </c>
      <c r="S132" s="63">
        <f>SUM(S129:S131)</f>
        <v>0</v>
      </c>
      <c r="T132" s="64">
        <f>SUM(T129:T131)</f>
        <v>0</v>
      </c>
    </row>
    <row r="134" spans="1:25" ht="13.5" thickBot="1" x14ac:dyDescent="0.3"/>
    <row r="135" spans="1:25" ht="13.5" thickBot="1" x14ac:dyDescent="0.3">
      <c r="A135" s="53" t="s">
        <v>54</v>
      </c>
      <c r="B135" s="58" t="s">
        <v>197</v>
      </c>
      <c r="C135" s="19" t="s">
        <v>912</v>
      </c>
      <c r="D135" s="19"/>
      <c r="E135" s="19"/>
      <c r="F135" s="19"/>
      <c r="G135" s="19"/>
      <c r="H135" s="19" t="s">
        <v>57</v>
      </c>
      <c r="I135" s="19"/>
      <c r="J135" s="8"/>
      <c r="K135" s="7"/>
      <c r="L135" s="19" t="s">
        <v>913</v>
      </c>
      <c r="M135" s="19"/>
      <c r="N135" s="19"/>
      <c r="O135" s="19"/>
      <c r="P135" s="19"/>
      <c r="Q135" s="19"/>
      <c r="R135" s="19"/>
      <c r="S135" s="19"/>
      <c r="T135" s="19"/>
      <c r="U135" s="19"/>
      <c r="V135" s="19"/>
      <c r="W135" s="19"/>
      <c r="X135" s="19"/>
      <c r="Y135" s="8"/>
    </row>
    <row r="136" spans="1:25" ht="51.75" thickBot="1" x14ac:dyDescent="0.3">
      <c r="A136" s="54" t="s">
        <v>59</v>
      </c>
      <c r="B136" s="20" t="s">
        <v>60</v>
      </c>
      <c r="C136" s="21" t="s">
        <v>61</v>
      </c>
      <c r="D136" s="21" t="s">
        <v>62</v>
      </c>
      <c r="E136" s="21" t="s">
        <v>63</v>
      </c>
      <c r="F136" s="21" t="s">
        <v>64</v>
      </c>
      <c r="G136" s="21" t="s">
        <v>324</v>
      </c>
      <c r="H136" s="21" t="s">
        <v>66</v>
      </c>
      <c r="I136" s="21" t="s">
        <v>67</v>
      </c>
      <c r="J136" s="22" t="s">
        <v>68</v>
      </c>
      <c r="K136" s="20" t="s">
        <v>69</v>
      </c>
      <c r="L136" s="21" t="s">
        <v>70</v>
      </c>
      <c r="M136" s="21" t="s">
        <v>71</v>
      </c>
      <c r="N136" s="21" t="s">
        <v>72</v>
      </c>
      <c r="O136" s="21" t="s">
        <v>73</v>
      </c>
      <c r="P136" s="21" t="s">
        <v>74</v>
      </c>
      <c r="Q136" s="21" t="s">
        <v>75</v>
      </c>
      <c r="R136" s="21" t="s">
        <v>76</v>
      </c>
      <c r="S136" s="21" t="s">
        <v>77</v>
      </c>
      <c r="T136" s="21" t="s">
        <v>78</v>
      </c>
      <c r="U136" s="21" t="s">
        <v>79</v>
      </c>
      <c r="V136" s="21" t="s">
        <v>80</v>
      </c>
      <c r="W136" s="21" t="s">
        <v>81</v>
      </c>
      <c r="X136" s="21" t="s">
        <v>82</v>
      </c>
      <c r="Y136" s="22" t="s">
        <v>83</v>
      </c>
    </row>
    <row r="137" spans="1:25" ht="25.5" x14ac:dyDescent="0.25">
      <c r="A137" s="55" t="s">
        <v>84</v>
      </c>
      <c r="B137" s="9">
        <v>1</v>
      </c>
      <c r="C137" s="23" t="s">
        <v>914</v>
      </c>
      <c r="D137" s="23" t="s">
        <v>915</v>
      </c>
      <c r="E137" s="23" t="s">
        <v>152</v>
      </c>
      <c r="F137" s="23" t="s">
        <v>84</v>
      </c>
      <c r="G137" s="23" t="s">
        <v>84</v>
      </c>
      <c r="H137" s="24" t="s">
        <v>88</v>
      </c>
      <c r="I137" s="25">
        <v>1</v>
      </c>
      <c r="J137" s="59"/>
      <c r="K137" s="9">
        <v>1</v>
      </c>
      <c r="L137" s="26"/>
      <c r="M137" s="27"/>
      <c r="N137" s="28">
        <f>IF(M137&gt;0,ROUND(L137/M137,4),0)</f>
        <v>0</v>
      </c>
      <c r="O137" s="29"/>
      <c r="P137" s="30"/>
      <c r="Q137" s="28">
        <f>ROUND(ROUND(N137,4)*(1-O137),4)</f>
        <v>0</v>
      </c>
      <c r="R137" s="28">
        <f>ROUND(ROUND(Q137,4)*(1+P137),4)</f>
        <v>0</v>
      </c>
      <c r="S137" s="28">
        <f>ROUND($I137*Q137,4)</f>
        <v>0</v>
      </c>
      <c r="T137" s="28">
        <f>ROUND($I137*R137,4)</f>
        <v>0</v>
      </c>
      <c r="U137" s="31"/>
      <c r="V137" s="31"/>
      <c r="W137" s="31"/>
      <c r="X137" s="31"/>
      <c r="Y137" s="32"/>
    </row>
    <row r="138" spans="1:25" ht="25.5" x14ac:dyDescent="0.25">
      <c r="A138" s="56" t="s">
        <v>84</v>
      </c>
      <c r="B138" s="11">
        <v>2</v>
      </c>
      <c r="C138" s="33" t="s">
        <v>916</v>
      </c>
      <c r="D138" s="33" t="s">
        <v>917</v>
      </c>
      <c r="E138" s="33" t="s">
        <v>152</v>
      </c>
      <c r="F138" s="33" t="s">
        <v>84</v>
      </c>
      <c r="G138" s="33" t="s">
        <v>84</v>
      </c>
      <c r="H138" s="34" t="s">
        <v>88</v>
      </c>
      <c r="I138" s="35">
        <v>1</v>
      </c>
      <c r="J138" s="60"/>
      <c r="K138" s="11">
        <v>1</v>
      </c>
      <c r="L138" s="36"/>
      <c r="M138" s="37"/>
      <c r="N138" s="38">
        <f>IF(M138&gt;0,ROUND(L138/M138,4),0)</f>
        <v>0</v>
      </c>
      <c r="O138" s="39"/>
      <c r="P138" s="40"/>
      <c r="Q138" s="38">
        <f>ROUND(ROUND(N138,4)*(1-O138),4)</f>
        <v>0</v>
      </c>
      <c r="R138" s="38">
        <f>ROUND(ROUND(Q138,4)*(1+P138),4)</f>
        <v>0</v>
      </c>
      <c r="S138" s="38">
        <f>ROUND($I138*Q138,4)</f>
        <v>0</v>
      </c>
      <c r="T138" s="38">
        <f>ROUND($I138*R138,4)</f>
        <v>0</v>
      </c>
      <c r="U138" s="41"/>
      <c r="V138" s="41"/>
      <c r="W138" s="41"/>
      <c r="X138" s="41"/>
      <c r="Y138" s="42"/>
    </row>
    <row r="139" spans="1:25" ht="25.5" x14ac:dyDescent="0.25">
      <c r="A139" s="56" t="s">
        <v>84</v>
      </c>
      <c r="B139" s="11">
        <v>3</v>
      </c>
      <c r="C139" s="33" t="s">
        <v>918</v>
      </c>
      <c r="D139" s="33" t="s">
        <v>919</v>
      </c>
      <c r="E139" s="33" t="s">
        <v>152</v>
      </c>
      <c r="F139" s="33" t="s">
        <v>84</v>
      </c>
      <c r="G139" s="33" t="s">
        <v>84</v>
      </c>
      <c r="H139" s="34" t="s">
        <v>88</v>
      </c>
      <c r="I139" s="35">
        <v>1</v>
      </c>
      <c r="J139" s="60"/>
      <c r="K139" s="11">
        <v>1</v>
      </c>
      <c r="L139" s="36"/>
      <c r="M139" s="37"/>
      <c r="N139" s="38">
        <f>IF(M139&gt;0,ROUND(L139/M139,4),0)</f>
        <v>0</v>
      </c>
      <c r="O139" s="39"/>
      <c r="P139" s="40"/>
      <c r="Q139" s="38">
        <f>ROUND(ROUND(N139,4)*(1-O139),4)</f>
        <v>0</v>
      </c>
      <c r="R139" s="38">
        <f>ROUND(ROUND(Q139,4)*(1+P139),4)</f>
        <v>0</v>
      </c>
      <c r="S139" s="38">
        <f>ROUND($I139*Q139,4)</f>
        <v>0</v>
      </c>
      <c r="T139" s="38">
        <f>ROUND($I139*R139,4)</f>
        <v>0</v>
      </c>
      <c r="U139" s="41"/>
      <c r="V139" s="41"/>
      <c r="W139" s="41"/>
      <c r="X139" s="41"/>
      <c r="Y139" s="42"/>
    </row>
    <row r="140" spans="1:25" ht="25.5" x14ac:dyDescent="0.25">
      <c r="A140" s="56" t="s">
        <v>84</v>
      </c>
      <c r="B140" s="11">
        <v>4</v>
      </c>
      <c r="C140" s="33" t="s">
        <v>920</v>
      </c>
      <c r="D140" s="33" t="s">
        <v>921</v>
      </c>
      <c r="E140" s="33" t="s">
        <v>152</v>
      </c>
      <c r="F140" s="33" t="s">
        <v>84</v>
      </c>
      <c r="G140" s="33" t="s">
        <v>84</v>
      </c>
      <c r="H140" s="34" t="s">
        <v>88</v>
      </c>
      <c r="I140" s="35">
        <v>63</v>
      </c>
      <c r="J140" s="60"/>
      <c r="K140" s="11">
        <v>1</v>
      </c>
      <c r="L140" s="36"/>
      <c r="M140" s="37"/>
      <c r="N140" s="38">
        <f>IF(M140&gt;0,ROUND(L140/M140,4),0)</f>
        <v>0</v>
      </c>
      <c r="O140" s="39"/>
      <c r="P140" s="40"/>
      <c r="Q140" s="38">
        <f>ROUND(ROUND(N140,4)*(1-O140),4)</f>
        <v>0</v>
      </c>
      <c r="R140" s="38">
        <f>ROUND(ROUND(Q140,4)*(1+P140),4)</f>
        <v>0</v>
      </c>
      <c r="S140" s="38">
        <f>ROUND($I140*Q140,4)</f>
        <v>0</v>
      </c>
      <c r="T140" s="38">
        <f>ROUND($I140*R140,4)</f>
        <v>0</v>
      </c>
      <c r="U140" s="41"/>
      <c r="V140" s="41"/>
      <c r="W140" s="41"/>
      <c r="X140" s="41"/>
      <c r="Y140" s="42"/>
    </row>
    <row r="141" spans="1:25" x14ac:dyDescent="0.25">
      <c r="A141" s="56" t="s">
        <v>84</v>
      </c>
      <c r="B141" s="11">
        <v>5</v>
      </c>
      <c r="C141" s="33" t="s">
        <v>922</v>
      </c>
      <c r="D141" s="33" t="s">
        <v>923</v>
      </c>
      <c r="E141" s="33" t="s">
        <v>152</v>
      </c>
      <c r="F141" s="33" t="s">
        <v>84</v>
      </c>
      <c r="G141" s="33" t="s">
        <v>84</v>
      </c>
      <c r="H141" s="34" t="s">
        <v>88</v>
      </c>
      <c r="I141" s="35">
        <v>15</v>
      </c>
      <c r="J141" s="60"/>
      <c r="K141" s="11">
        <v>1</v>
      </c>
      <c r="L141" s="36"/>
      <c r="M141" s="37"/>
      <c r="N141" s="38">
        <f>IF(M141&gt;0,ROUND(L141/M141,4),0)</f>
        <v>0</v>
      </c>
      <c r="O141" s="39"/>
      <c r="P141" s="40"/>
      <c r="Q141" s="38">
        <f>ROUND(ROUND(N141,4)*(1-O141),4)</f>
        <v>0</v>
      </c>
      <c r="R141" s="38">
        <f>ROUND(ROUND(Q141,4)*(1+P141),4)</f>
        <v>0</v>
      </c>
      <c r="S141" s="38">
        <f>ROUND($I141*Q141,4)</f>
        <v>0</v>
      </c>
      <c r="T141" s="38">
        <f>ROUND($I141*R141,4)</f>
        <v>0</v>
      </c>
      <c r="U141" s="41"/>
      <c r="V141" s="41"/>
      <c r="W141" s="41"/>
      <c r="X141" s="41"/>
      <c r="Y141" s="42"/>
    </row>
    <row r="142" spans="1:25" x14ac:dyDescent="0.25">
      <c r="A142" s="56" t="s">
        <v>84</v>
      </c>
      <c r="B142" s="11">
        <v>6</v>
      </c>
      <c r="C142" s="33" t="s">
        <v>924</v>
      </c>
      <c r="D142" s="33" t="s">
        <v>923</v>
      </c>
      <c r="E142" s="33" t="s">
        <v>84</v>
      </c>
      <c r="F142" s="33" t="s">
        <v>84</v>
      </c>
      <c r="G142" s="33" t="s">
        <v>84</v>
      </c>
      <c r="H142" s="34" t="s">
        <v>88</v>
      </c>
      <c r="I142" s="35">
        <v>1</v>
      </c>
      <c r="J142" s="60"/>
      <c r="K142" s="11">
        <v>1</v>
      </c>
      <c r="L142" s="36"/>
      <c r="M142" s="37"/>
      <c r="N142" s="38">
        <f>IF(M142&gt;0,ROUND(L142/M142,4),0)</f>
        <v>0</v>
      </c>
      <c r="O142" s="39"/>
      <c r="P142" s="40"/>
      <c r="Q142" s="38">
        <f>ROUND(ROUND(N142,4)*(1-O142),4)</f>
        <v>0</v>
      </c>
      <c r="R142" s="38">
        <f>ROUND(ROUND(Q142,4)*(1+P142),4)</f>
        <v>0</v>
      </c>
      <c r="S142" s="38">
        <f>ROUND($I142*Q142,4)</f>
        <v>0</v>
      </c>
      <c r="T142" s="38">
        <f>ROUND($I142*R142,4)</f>
        <v>0</v>
      </c>
      <c r="U142" s="41"/>
      <c r="V142" s="41"/>
      <c r="W142" s="41"/>
      <c r="X142" s="41"/>
      <c r="Y142" s="42"/>
    </row>
    <row r="143" spans="1:25" x14ac:dyDescent="0.25">
      <c r="A143" s="56" t="s">
        <v>84</v>
      </c>
      <c r="B143" s="11">
        <v>7</v>
      </c>
      <c r="C143" s="33" t="s">
        <v>925</v>
      </c>
      <c r="D143" s="33" t="s">
        <v>923</v>
      </c>
      <c r="E143" s="33" t="s">
        <v>84</v>
      </c>
      <c r="F143" s="33" t="s">
        <v>84</v>
      </c>
      <c r="G143" s="33" t="s">
        <v>84</v>
      </c>
      <c r="H143" s="34" t="s">
        <v>88</v>
      </c>
      <c r="I143" s="35">
        <v>1</v>
      </c>
      <c r="J143" s="60"/>
      <c r="K143" s="11">
        <v>1</v>
      </c>
      <c r="L143" s="36"/>
      <c r="M143" s="37"/>
      <c r="N143" s="38">
        <f>IF(M143&gt;0,ROUND(L143/M143,4),0)</f>
        <v>0</v>
      </c>
      <c r="O143" s="39"/>
      <c r="P143" s="40"/>
      <c r="Q143" s="38">
        <f>ROUND(ROUND(N143,4)*(1-O143),4)</f>
        <v>0</v>
      </c>
      <c r="R143" s="38">
        <f>ROUND(ROUND(Q143,4)*(1+P143),4)</f>
        <v>0</v>
      </c>
      <c r="S143" s="38">
        <f>ROUND($I143*Q143,4)</f>
        <v>0</v>
      </c>
      <c r="T143" s="38">
        <f>ROUND($I143*R143,4)</f>
        <v>0</v>
      </c>
      <c r="U143" s="41"/>
      <c r="V143" s="41"/>
      <c r="W143" s="41"/>
      <c r="X143" s="41"/>
      <c r="Y143" s="42"/>
    </row>
    <row r="144" spans="1:25" ht="13.5" thickBot="1" x14ac:dyDescent="0.3">
      <c r="A144" s="57" t="s">
        <v>84</v>
      </c>
      <c r="B144" s="13">
        <v>8</v>
      </c>
      <c r="C144" s="43" t="s">
        <v>926</v>
      </c>
      <c r="D144" s="43" t="s">
        <v>927</v>
      </c>
      <c r="E144" s="43" t="s">
        <v>152</v>
      </c>
      <c r="F144" s="43" t="s">
        <v>84</v>
      </c>
      <c r="G144" s="43" t="s">
        <v>84</v>
      </c>
      <c r="H144" s="44" t="s">
        <v>88</v>
      </c>
      <c r="I144" s="45">
        <v>1</v>
      </c>
      <c r="J144" s="61"/>
      <c r="K144" s="13">
        <v>1</v>
      </c>
      <c r="L144" s="46"/>
      <c r="M144" s="47"/>
      <c r="N144" s="48">
        <f>IF(M144&gt;0,ROUND(L144/M144,4),0)</f>
        <v>0</v>
      </c>
      <c r="O144" s="49"/>
      <c r="P144" s="50"/>
      <c r="Q144" s="48">
        <f>ROUND(ROUND(N144,4)*(1-O144),4)</f>
        <v>0</v>
      </c>
      <c r="R144" s="48">
        <f>ROUND(ROUND(Q144,4)*(1+P144),4)</f>
        <v>0</v>
      </c>
      <c r="S144" s="48">
        <f>ROUND($I144*Q144,4)</f>
        <v>0</v>
      </c>
      <c r="T144" s="48">
        <f>ROUND($I144*R144,4)</f>
        <v>0</v>
      </c>
      <c r="U144" s="51"/>
      <c r="V144" s="51"/>
      <c r="W144" s="51"/>
      <c r="X144" s="51"/>
      <c r="Y144" s="52"/>
    </row>
    <row r="145" spans="1:25" ht="13.5" thickBot="1" x14ac:dyDescent="0.3">
      <c r="R145" s="62" t="s">
        <v>100</v>
      </c>
      <c r="S145" s="63">
        <f>SUM(S137:S144)</f>
        <v>0</v>
      </c>
      <c r="T145" s="64">
        <f>SUM(T137:T144)</f>
        <v>0</v>
      </c>
    </row>
    <row r="147" spans="1:25" ht="13.5" thickBot="1" x14ac:dyDescent="0.3"/>
    <row r="148" spans="1:25" ht="13.5" thickBot="1" x14ac:dyDescent="0.3">
      <c r="A148" s="53" t="s">
        <v>54</v>
      </c>
      <c r="B148" s="58" t="s">
        <v>226</v>
      </c>
      <c r="C148" s="19" t="s">
        <v>928</v>
      </c>
      <c r="D148" s="19"/>
      <c r="E148" s="19"/>
      <c r="F148" s="19"/>
      <c r="G148" s="19"/>
      <c r="H148" s="19" t="s">
        <v>57</v>
      </c>
      <c r="I148" s="19"/>
      <c r="J148" s="8"/>
      <c r="K148" s="7"/>
      <c r="L148" s="19" t="s">
        <v>929</v>
      </c>
      <c r="M148" s="19"/>
      <c r="N148" s="19"/>
      <c r="O148" s="19"/>
      <c r="P148" s="19"/>
      <c r="Q148" s="19"/>
      <c r="R148" s="19"/>
      <c r="S148" s="19"/>
      <c r="T148" s="19"/>
      <c r="U148" s="19"/>
      <c r="V148" s="19"/>
      <c r="W148" s="19"/>
      <c r="X148" s="19"/>
      <c r="Y148" s="8"/>
    </row>
    <row r="149" spans="1:25" ht="51.75" thickBot="1" x14ac:dyDescent="0.3">
      <c r="A149" s="54" t="s">
        <v>59</v>
      </c>
      <c r="B149" s="20" t="s">
        <v>60</v>
      </c>
      <c r="C149" s="21" t="s">
        <v>61</v>
      </c>
      <c r="D149" s="21" t="s">
        <v>62</v>
      </c>
      <c r="E149" s="21" t="s">
        <v>63</v>
      </c>
      <c r="F149" s="21" t="s">
        <v>64</v>
      </c>
      <c r="G149" s="21" t="s">
        <v>324</v>
      </c>
      <c r="H149" s="21" t="s">
        <v>66</v>
      </c>
      <c r="I149" s="21" t="s">
        <v>67</v>
      </c>
      <c r="J149" s="22" t="s">
        <v>68</v>
      </c>
      <c r="K149" s="20" t="s">
        <v>69</v>
      </c>
      <c r="L149" s="21" t="s">
        <v>70</v>
      </c>
      <c r="M149" s="21" t="s">
        <v>71</v>
      </c>
      <c r="N149" s="21" t="s">
        <v>72</v>
      </c>
      <c r="O149" s="21" t="s">
        <v>73</v>
      </c>
      <c r="P149" s="21" t="s">
        <v>74</v>
      </c>
      <c r="Q149" s="21" t="s">
        <v>75</v>
      </c>
      <c r="R149" s="21" t="s">
        <v>76</v>
      </c>
      <c r="S149" s="21" t="s">
        <v>77</v>
      </c>
      <c r="T149" s="21" t="s">
        <v>78</v>
      </c>
      <c r="U149" s="21" t="s">
        <v>79</v>
      </c>
      <c r="V149" s="21" t="s">
        <v>80</v>
      </c>
      <c r="W149" s="21" t="s">
        <v>81</v>
      </c>
      <c r="X149" s="21" t="s">
        <v>82</v>
      </c>
      <c r="Y149" s="22" t="s">
        <v>83</v>
      </c>
    </row>
    <row r="150" spans="1:25" x14ac:dyDescent="0.25">
      <c r="A150" s="55" t="s">
        <v>84</v>
      </c>
      <c r="B150" s="9">
        <v>1</v>
      </c>
      <c r="C150" s="23" t="s">
        <v>930</v>
      </c>
      <c r="D150" s="23" t="s">
        <v>84</v>
      </c>
      <c r="E150" s="23" t="s">
        <v>84</v>
      </c>
      <c r="F150" s="23" t="s">
        <v>84</v>
      </c>
      <c r="G150" s="23" t="s">
        <v>84</v>
      </c>
      <c r="H150" s="24" t="s">
        <v>88</v>
      </c>
      <c r="I150" s="25">
        <v>1</v>
      </c>
      <c r="J150" s="59"/>
      <c r="K150" s="9">
        <v>1</v>
      </c>
      <c r="L150" s="26"/>
      <c r="M150" s="27"/>
      <c r="N150" s="28">
        <f>IF(M150&gt;0,ROUND(L150/M150,4),0)</f>
        <v>0</v>
      </c>
      <c r="O150" s="29"/>
      <c r="P150" s="30"/>
      <c r="Q150" s="28">
        <f>ROUND(ROUND(N150,4)*(1-O150),4)</f>
        <v>0</v>
      </c>
      <c r="R150" s="28">
        <f>ROUND(ROUND(Q150,4)*(1+P150),4)</f>
        <v>0</v>
      </c>
      <c r="S150" s="28">
        <f>ROUND($I150*Q150,4)</f>
        <v>0</v>
      </c>
      <c r="T150" s="28">
        <f>ROUND($I150*R150,4)</f>
        <v>0</v>
      </c>
      <c r="U150" s="31"/>
      <c r="V150" s="31"/>
      <c r="W150" s="31"/>
      <c r="X150" s="31"/>
      <c r="Y150" s="32"/>
    </row>
    <row r="151" spans="1:25" ht="13.5" thickBot="1" x14ac:dyDescent="0.3">
      <c r="A151" s="57" t="s">
        <v>84</v>
      </c>
      <c r="B151" s="13">
        <v>2</v>
      </c>
      <c r="C151" s="43" t="s">
        <v>931</v>
      </c>
      <c r="D151" s="43" t="s">
        <v>84</v>
      </c>
      <c r="E151" s="43" t="s">
        <v>84</v>
      </c>
      <c r="F151" s="43" t="s">
        <v>84</v>
      </c>
      <c r="G151" s="43" t="s">
        <v>84</v>
      </c>
      <c r="H151" s="44" t="s">
        <v>88</v>
      </c>
      <c r="I151" s="45">
        <v>1</v>
      </c>
      <c r="J151" s="61"/>
      <c r="K151" s="13">
        <v>1</v>
      </c>
      <c r="L151" s="46"/>
      <c r="M151" s="47"/>
      <c r="N151" s="48">
        <f>IF(M151&gt;0,ROUND(L151/M151,4),0)</f>
        <v>0</v>
      </c>
      <c r="O151" s="49"/>
      <c r="P151" s="50"/>
      <c r="Q151" s="48">
        <f>ROUND(ROUND(N151,4)*(1-O151),4)</f>
        <v>0</v>
      </c>
      <c r="R151" s="48">
        <f>ROUND(ROUND(Q151,4)*(1+P151),4)</f>
        <v>0</v>
      </c>
      <c r="S151" s="48">
        <f>ROUND($I151*Q151,4)</f>
        <v>0</v>
      </c>
      <c r="T151" s="48">
        <f>ROUND($I151*R151,4)</f>
        <v>0</v>
      </c>
      <c r="U151" s="51"/>
      <c r="V151" s="51"/>
      <c r="W151" s="51"/>
      <c r="X151" s="51"/>
      <c r="Y151" s="52"/>
    </row>
    <row r="152" spans="1:25" ht="13.5" thickBot="1" x14ac:dyDescent="0.3">
      <c r="R152" s="62" t="s">
        <v>100</v>
      </c>
      <c r="S152" s="63">
        <f>SUM(S150:S151)</f>
        <v>0</v>
      </c>
      <c r="T152" s="64">
        <f>SUM(T150:T151)</f>
        <v>0</v>
      </c>
    </row>
    <row r="154" spans="1:25" ht="13.5" thickBot="1" x14ac:dyDescent="0.3"/>
    <row r="155" spans="1:25" ht="13.5" thickBot="1" x14ac:dyDescent="0.3">
      <c r="A155" s="53" t="s">
        <v>54</v>
      </c>
      <c r="B155" s="58" t="s">
        <v>231</v>
      </c>
      <c r="C155" s="19" t="s">
        <v>932</v>
      </c>
      <c r="D155" s="19"/>
      <c r="E155" s="19"/>
      <c r="F155" s="19"/>
      <c r="G155" s="19"/>
      <c r="H155" s="19" t="s">
        <v>57</v>
      </c>
      <c r="I155" s="19"/>
      <c r="J155" s="8"/>
      <c r="K155" s="7"/>
      <c r="L155" s="19" t="s">
        <v>933</v>
      </c>
      <c r="M155" s="19"/>
      <c r="N155" s="19"/>
      <c r="O155" s="19"/>
      <c r="P155" s="19"/>
      <c r="Q155" s="19"/>
      <c r="R155" s="19"/>
      <c r="S155" s="19"/>
      <c r="T155" s="19"/>
      <c r="U155" s="19"/>
      <c r="V155" s="19"/>
      <c r="W155" s="19"/>
      <c r="X155" s="19"/>
      <c r="Y155" s="8"/>
    </row>
    <row r="156" spans="1:25" ht="51.75" thickBot="1" x14ac:dyDescent="0.3">
      <c r="A156" s="54" t="s">
        <v>59</v>
      </c>
      <c r="B156" s="20" t="s">
        <v>60</v>
      </c>
      <c r="C156" s="21" t="s">
        <v>61</v>
      </c>
      <c r="D156" s="21" t="s">
        <v>62</v>
      </c>
      <c r="E156" s="21" t="s">
        <v>63</v>
      </c>
      <c r="F156" s="21" t="s">
        <v>64</v>
      </c>
      <c r="G156" s="21" t="s">
        <v>65</v>
      </c>
      <c r="H156" s="21" t="s">
        <v>66</v>
      </c>
      <c r="I156" s="21" t="s">
        <v>67</v>
      </c>
      <c r="J156" s="22" t="s">
        <v>68</v>
      </c>
      <c r="K156" s="20" t="s">
        <v>69</v>
      </c>
      <c r="L156" s="21" t="s">
        <v>70</v>
      </c>
      <c r="M156" s="21" t="s">
        <v>71</v>
      </c>
      <c r="N156" s="21" t="s">
        <v>72</v>
      </c>
      <c r="O156" s="21" t="s">
        <v>73</v>
      </c>
      <c r="P156" s="21" t="s">
        <v>74</v>
      </c>
      <c r="Q156" s="21" t="s">
        <v>75</v>
      </c>
      <c r="R156" s="21" t="s">
        <v>76</v>
      </c>
      <c r="S156" s="21" t="s">
        <v>77</v>
      </c>
      <c r="T156" s="21" t="s">
        <v>78</v>
      </c>
      <c r="U156" s="21" t="s">
        <v>79</v>
      </c>
      <c r="V156" s="21" t="s">
        <v>80</v>
      </c>
      <c r="W156" s="21" t="s">
        <v>81</v>
      </c>
      <c r="X156" s="21" t="s">
        <v>82</v>
      </c>
      <c r="Y156" s="22" t="s">
        <v>83</v>
      </c>
    </row>
    <row r="157" spans="1:25" ht="115.5" thickBot="1" x14ac:dyDescent="0.3">
      <c r="A157" s="75" t="s">
        <v>84</v>
      </c>
      <c r="B157" s="76">
        <v>1</v>
      </c>
      <c r="C157" s="65" t="s">
        <v>934</v>
      </c>
      <c r="D157" s="65" t="s">
        <v>935</v>
      </c>
      <c r="E157" s="65" t="s">
        <v>936</v>
      </c>
      <c r="F157" s="65" t="s">
        <v>152</v>
      </c>
      <c r="G157" s="65" t="s">
        <v>937</v>
      </c>
      <c r="H157" s="66" t="s">
        <v>88</v>
      </c>
      <c r="I157" s="67">
        <v>1</v>
      </c>
      <c r="J157" s="77"/>
      <c r="K157" s="76">
        <v>1</v>
      </c>
      <c r="L157" s="68"/>
      <c r="M157" s="69"/>
      <c r="N157" s="70">
        <f>IF(M157&gt;0,ROUND(L157/M157,4),0)</f>
        <v>0</v>
      </c>
      <c r="O157" s="71"/>
      <c r="P157" s="72"/>
      <c r="Q157" s="70">
        <f>ROUND(ROUND(N157,4)*(1-O157),4)</f>
        <v>0</v>
      </c>
      <c r="R157" s="70">
        <f>ROUND(ROUND(Q157,4)*(1+P157),4)</f>
        <v>0</v>
      </c>
      <c r="S157" s="70">
        <f>ROUND($I157*Q157,4)</f>
        <v>0</v>
      </c>
      <c r="T157" s="70">
        <f>ROUND($I157*R157,4)</f>
        <v>0</v>
      </c>
      <c r="U157" s="73"/>
      <c r="V157" s="73"/>
      <c r="W157" s="73"/>
      <c r="X157" s="73"/>
      <c r="Y157" s="74"/>
    </row>
    <row r="158" spans="1:25" ht="13.5" thickBot="1" x14ac:dyDescent="0.3">
      <c r="R158" s="62" t="s">
        <v>100</v>
      </c>
      <c r="S158" s="63">
        <f>SUM(S157:S157)</f>
        <v>0</v>
      </c>
      <c r="T158" s="64">
        <f>SUM(T157:T157)</f>
        <v>0</v>
      </c>
    </row>
    <row r="160" spans="1:25" ht="13.5" thickBot="1" x14ac:dyDescent="0.3"/>
    <row r="161" spans="1:25" ht="13.5" thickBot="1" x14ac:dyDescent="0.3">
      <c r="A161" s="53" t="s">
        <v>54</v>
      </c>
      <c r="B161" s="58" t="s">
        <v>240</v>
      </c>
      <c r="C161" s="19" t="s">
        <v>938</v>
      </c>
      <c r="D161" s="19"/>
      <c r="E161" s="19"/>
      <c r="F161" s="19"/>
      <c r="G161" s="19"/>
      <c r="H161" s="19" t="s">
        <v>57</v>
      </c>
      <c r="I161" s="19"/>
      <c r="J161" s="8"/>
      <c r="K161" s="7"/>
      <c r="L161" s="19" t="s">
        <v>939</v>
      </c>
      <c r="M161" s="19"/>
      <c r="N161" s="19"/>
      <c r="O161" s="19"/>
      <c r="P161" s="19"/>
      <c r="Q161" s="19"/>
      <c r="R161" s="19"/>
      <c r="S161" s="19"/>
      <c r="T161" s="19"/>
      <c r="U161" s="19"/>
      <c r="V161" s="19"/>
      <c r="W161" s="19"/>
      <c r="X161" s="19"/>
      <c r="Y161" s="8"/>
    </row>
    <row r="162" spans="1:25" ht="51.75" thickBot="1" x14ac:dyDescent="0.3">
      <c r="A162" s="54" t="s">
        <v>59</v>
      </c>
      <c r="B162" s="20" t="s">
        <v>60</v>
      </c>
      <c r="C162" s="21" t="s">
        <v>61</v>
      </c>
      <c r="D162" s="21" t="s">
        <v>62</v>
      </c>
      <c r="E162" s="21" t="s">
        <v>63</v>
      </c>
      <c r="F162" s="21" t="s">
        <v>64</v>
      </c>
      <c r="G162" s="21" t="s">
        <v>65</v>
      </c>
      <c r="H162" s="21" t="s">
        <v>66</v>
      </c>
      <c r="I162" s="21" t="s">
        <v>67</v>
      </c>
      <c r="J162" s="22" t="s">
        <v>68</v>
      </c>
      <c r="K162" s="20" t="s">
        <v>69</v>
      </c>
      <c r="L162" s="21" t="s">
        <v>70</v>
      </c>
      <c r="M162" s="21" t="s">
        <v>71</v>
      </c>
      <c r="N162" s="21" t="s">
        <v>72</v>
      </c>
      <c r="O162" s="21" t="s">
        <v>73</v>
      </c>
      <c r="P162" s="21" t="s">
        <v>74</v>
      </c>
      <c r="Q162" s="21" t="s">
        <v>75</v>
      </c>
      <c r="R162" s="21" t="s">
        <v>76</v>
      </c>
      <c r="S162" s="21" t="s">
        <v>77</v>
      </c>
      <c r="T162" s="21" t="s">
        <v>78</v>
      </c>
      <c r="U162" s="21" t="s">
        <v>79</v>
      </c>
      <c r="V162" s="21" t="s">
        <v>80</v>
      </c>
      <c r="W162" s="21" t="s">
        <v>81</v>
      </c>
      <c r="X162" s="21" t="s">
        <v>82</v>
      </c>
      <c r="Y162" s="22" t="s">
        <v>83</v>
      </c>
    </row>
    <row r="163" spans="1:25" ht="25.5" x14ac:dyDescent="0.25">
      <c r="A163" s="55" t="s">
        <v>84</v>
      </c>
      <c r="B163" s="9">
        <v>1</v>
      </c>
      <c r="C163" s="23" t="s">
        <v>940</v>
      </c>
      <c r="D163" s="23" t="s">
        <v>941</v>
      </c>
      <c r="E163" s="23" t="s">
        <v>428</v>
      </c>
      <c r="F163" s="23" t="s">
        <v>84</v>
      </c>
      <c r="G163" s="23" t="s">
        <v>84</v>
      </c>
      <c r="H163" s="24" t="s">
        <v>88</v>
      </c>
      <c r="I163" s="25">
        <v>1</v>
      </c>
      <c r="J163" s="59"/>
      <c r="K163" s="9">
        <v>1</v>
      </c>
      <c r="L163" s="26"/>
      <c r="M163" s="27"/>
      <c r="N163" s="28">
        <f>IF(M163&gt;0,ROUND(L163/M163,4),0)</f>
        <v>0</v>
      </c>
      <c r="O163" s="29"/>
      <c r="P163" s="30"/>
      <c r="Q163" s="28">
        <f>ROUND(ROUND(N163,4)*(1-O163),4)</f>
        <v>0</v>
      </c>
      <c r="R163" s="28">
        <f>ROUND(ROUND(Q163,4)*(1+P163),4)</f>
        <v>0</v>
      </c>
      <c r="S163" s="28">
        <f>ROUND($I163*Q163,4)</f>
        <v>0</v>
      </c>
      <c r="T163" s="28">
        <f>ROUND($I163*R163,4)</f>
        <v>0</v>
      </c>
      <c r="U163" s="31"/>
      <c r="V163" s="31"/>
      <c r="W163" s="31"/>
      <c r="X163" s="31"/>
      <c r="Y163" s="32"/>
    </row>
    <row r="164" spans="1:25" ht="25.5" x14ac:dyDescent="0.25">
      <c r="A164" s="56" t="s">
        <v>84</v>
      </c>
      <c r="B164" s="11">
        <v>2</v>
      </c>
      <c r="C164" s="33" t="s">
        <v>942</v>
      </c>
      <c r="D164" s="33" t="s">
        <v>941</v>
      </c>
      <c r="E164" s="33" t="s">
        <v>428</v>
      </c>
      <c r="F164" s="33" t="s">
        <v>84</v>
      </c>
      <c r="G164" s="33" t="s">
        <v>84</v>
      </c>
      <c r="H164" s="34" t="s">
        <v>88</v>
      </c>
      <c r="I164" s="35">
        <v>39</v>
      </c>
      <c r="J164" s="60"/>
      <c r="K164" s="11">
        <v>1</v>
      </c>
      <c r="L164" s="36"/>
      <c r="M164" s="37"/>
      <c r="N164" s="38">
        <f>IF(M164&gt;0,ROUND(L164/M164,4),0)</f>
        <v>0</v>
      </c>
      <c r="O164" s="39"/>
      <c r="P164" s="40"/>
      <c r="Q164" s="38">
        <f>ROUND(ROUND(N164,4)*(1-O164),4)</f>
        <v>0</v>
      </c>
      <c r="R164" s="38">
        <f>ROUND(ROUND(Q164,4)*(1+P164),4)</f>
        <v>0</v>
      </c>
      <c r="S164" s="38">
        <f>ROUND($I164*Q164,4)</f>
        <v>0</v>
      </c>
      <c r="T164" s="38">
        <f>ROUND($I164*R164,4)</f>
        <v>0</v>
      </c>
      <c r="U164" s="41"/>
      <c r="V164" s="41"/>
      <c r="W164" s="41"/>
      <c r="X164" s="41"/>
      <c r="Y164" s="42"/>
    </row>
    <row r="165" spans="1:25" ht="25.5" x14ac:dyDescent="0.25">
      <c r="A165" s="56" t="s">
        <v>84</v>
      </c>
      <c r="B165" s="11">
        <v>3</v>
      </c>
      <c r="C165" s="33" t="s">
        <v>943</v>
      </c>
      <c r="D165" s="33" t="s">
        <v>941</v>
      </c>
      <c r="E165" s="33" t="s">
        <v>428</v>
      </c>
      <c r="F165" s="33" t="s">
        <v>84</v>
      </c>
      <c r="G165" s="33" t="s">
        <v>84</v>
      </c>
      <c r="H165" s="34" t="s">
        <v>88</v>
      </c>
      <c r="I165" s="35">
        <v>90</v>
      </c>
      <c r="J165" s="60"/>
      <c r="K165" s="11">
        <v>1</v>
      </c>
      <c r="L165" s="36"/>
      <c r="M165" s="37"/>
      <c r="N165" s="38">
        <f>IF(M165&gt;0,ROUND(L165/M165,4),0)</f>
        <v>0</v>
      </c>
      <c r="O165" s="39"/>
      <c r="P165" s="40"/>
      <c r="Q165" s="38">
        <f>ROUND(ROUND(N165,4)*(1-O165),4)</f>
        <v>0</v>
      </c>
      <c r="R165" s="38">
        <f>ROUND(ROUND(Q165,4)*(1+P165),4)</f>
        <v>0</v>
      </c>
      <c r="S165" s="38">
        <f>ROUND($I165*Q165,4)</f>
        <v>0</v>
      </c>
      <c r="T165" s="38">
        <f>ROUND($I165*R165,4)</f>
        <v>0</v>
      </c>
      <c r="U165" s="41"/>
      <c r="V165" s="41"/>
      <c r="W165" s="41"/>
      <c r="X165" s="41"/>
      <c r="Y165" s="42"/>
    </row>
    <row r="166" spans="1:25" ht="25.5" x14ac:dyDescent="0.25">
      <c r="A166" s="56" t="s">
        <v>84</v>
      </c>
      <c r="B166" s="11">
        <v>4</v>
      </c>
      <c r="C166" s="33" t="s">
        <v>944</v>
      </c>
      <c r="D166" s="33" t="s">
        <v>941</v>
      </c>
      <c r="E166" s="33" t="s">
        <v>428</v>
      </c>
      <c r="F166" s="33" t="s">
        <v>84</v>
      </c>
      <c r="G166" s="33" t="s">
        <v>84</v>
      </c>
      <c r="H166" s="34" t="s">
        <v>88</v>
      </c>
      <c r="I166" s="35">
        <v>39</v>
      </c>
      <c r="J166" s="60"/>
      <c r="K166" s="11">
        <v>1</v>
      </c>
      <c r="L166" s="36"/>
      <c r="M166" s="37"/>
      <c r="N166" s="38">
        <f>IF(M166&gt;0,ROUND(L166/M166,4),0)</f>
        <v>0</v>
      </c>
      <c r="O166" s="39"/>
      <c r="P166" s="40"/>
      <c r="Q166" s="38">
        <f>ROUND(ROUND(N166,4)*(1-O166),4)</f>
        <v>0</v>
      </c>
      <c r="R166" s="38">
        <f>ROUND(ROUND(Q166,4)*(1+P166),4)</f>
        <v>0</v>
      </c>
      <c r="S166" s="38">
        <f>ROUND($I166*Q166,4)</f>
        <v>0</v>
      </c>
      <c r="T166" s="38">
        <f>ROUND($I166*R166,4)</f>
        <v>0</v>
      </c>
      <c r="U166" s="41"/>
      <c r="V166" s="41"/>
      <c r="W166" s="41"/>
      <c r="X166" s="41"/>
      <c r="Y166" s="42"/>
    </row>
    <row r="167" spans="1:25" ht="26.25" thickBot="1" x14ac:dyDescent="0.3">
      <c r="A167" s="57" t="s">
        <v>84</v>
      </c>
      <c r="B167" s="13">
        <v>5</v>
      </c>
      <c r="C167" s="43" t="s">
        <v>945</v>
      </c>
      <c r="D167" s="43" t="s">
        <v>84</v>
      </c>
      <c r="E167" s="43" t="s">
        <v>428</v>
      </c>
      <c r="F167" s="43" t="s">
        <v>84</v>
      </c>
      <c r="G167" s="43" t="s">
        <v>84</v>
      </c>
      <c r="H167" s="44" t="s">
        <v>88</v>
      </c>
      <c r="I167" s="45">
        <v>5</v>
      </c>
      <c r="J167" s="61"/>
      <c r="K167" s="13">
        <v>1</v>
      </c>
      <c r="L167" s="46"/>
      <c r="M167" s="47"/>
      <c r="N167" s="48">
        <f>IF(M167&gt;0,ROUND(L167/M167,4),0)</f>
        <v>0</v>
      </c>
      <c r="O167" s="49"/>
      <c r="P167" s="50"/>
      <c r="Q167" s="48">
        <f>ROUND(ROUND(N167,4)*(1-O167),4)</f>
        <v>0</v>
      </c>
      <c r="R167" s="48">
        <f>ROUND(ROUND(Q167,4)*(1+P167),4)</f>
        <v>0</v>
      </c>
      <c r="S167" s="48">
        <f>ROUND($I167*Q167,4)</f>
        <v>0</v>
      </c>
      <c r="T167" s="48">
        <f>ROUND($I167*R167,4)</f>
        <v>0</v>
      </c>
      <c r="U167" s="51"/>
      <c r="V167" s="51"/>
      <c r="W167" s="51"/>
      <c r="X167" s="51"/>
      <c r="Y167" s="52"/>
    </row>
    <row r="168" spans="1:25" ht="13.5" thickBot="1" x14ac:dyDescent="0.3">
      <c r="R168" s="62" t="s">
        <v>100</v>
      </c>
      <c r="S168" s="63">
        <f>SUM(S163:S167)</f>
        <v>0</v>
      </c>
      <c r="T168" s="64">
        <f>SUM(T163:T167)</f>
        <v>0</v>
      </c>
    </row>
    <row r="170" spans="1:25" ht="13.5" thickBot="1" x14ac:dyDescent="0.3"/>
    <row r="171" spans="1:25" ht="13.5" thickBot="1" x14ac:dyDescent="0.3">
      <c r="A171" s="53" t="s">
        <v>54</v>
      </c>
      <c r="B171" s="58" t="s">
        <v>249</v>
      </c>
      <c r="C171" s="19" t="s">
        <v>946</v>
      </c>
      <c r="D171" s="19"/>
      <c r="E171" s="19"/>
      <c r="F171" s="19"/>
      <c r="G171" s="19"/>
      <c r="H171" s="19" t="s">
        <v>57</v>
      </c>
      <c r="I171" s="19"/>
      <c r="J171" s="8"/>
      <c r="K171" s="7"/>
      <c r="L171" s="19" t="s">
        <v>947</v>
      </c>
      <c r="M171" s="19"/>
      <c r="N171" s="19"/>
      <c r="O171" s="19"/>
      <c r="P171" s="19"/>
      <c r="Q171" s="19"/>
      <c r="R171" s="19"/>
      <c r="S171" s="19"/>
      <c r="T171" s="19"/>
      <c r="U171" s="19"/>
      <c r="V171" s="19"/>
      <c r="W171" s="19"/>
      <c r="X171" s="19"/>
      <c r="Y171" s="8"/>
    </row>
    <row r="172" spans="1:25" ht="51.75" thickBot="1" x14ac:dyDescent="0.3">
      <c r="A172" s="54" t="s">
        <v>59</v>
      </c>
      <c r="B172" s="20" t="s">
        <v>60</v>
      </c>
      <c r="C172" s="21" t="s">
        <v>61</v>
      </c>
      <c r="D172" s="21" t="s">
        <v>62</v>
      </c>
      <c r="E172" s="21" t="s">
        <v>63</v>
      </c>
      <c r="F172" s="21" t="s">
        <v>64</v>
      </c>
      <c r="G172" s="21" t="s">
        <v>65</v>
      </c>
      <c r="H172" s="21" t="s">
        <v>66</v>
      </c>
      <c r="I172" s="21" t="s">
        <v>67</v>
      </c>
      <c r="J172" s="22" t="s">
        <v>68</v>
      </c>
      <c r="K172" s="20" t="s">
        <v>69</v>
      </c>
      <c r="L172" s="21" t="s">
        <v>70</v>
      </c>
      <c r="M172" s="21" t="s">
        <v>71</v>
      </c>
      <c r="N172" s="21" t="s">
        <v>72</v>
      </c>
      <c r="O172" s="21" t="s">
        <v>73</v>
      </c>
      <c r="P172" s="21" t="s">
        <v>74</v>
      </c>
      <c r="Q172" s="21" t="s">
        <v>75</v>
      </c>
      <c r="R172" s="21" t="s">
        <v>76</v>
      </c>
      <c r="S172" s="21" t="s">
        <v>77</v>
      </c>
      <c r="T172" s="21" t="s">
        <v>78</v>
      </c>
      <c r="U172" s="21" t="s">
        <v>79</v>
      </c>
      <c r="V172" s="21" t="s">
        <v>80</v>
      </c>
      <c r="W172" s="21" t="s">
        <v>81</v>
      </c>
      <c r="X172" s="21" t="s">
        <v>82</v>
      </c>
      <c r="Y172" s="22" t="s">
        <v>83</v>
      </c>
    </row>
    <row r="173" spans="1:25" ht="26.25" thickBot="1" x14ac:dyDescent="0.3">
      <c r="A173" s="75" t="s">
        <v>84</v>
      </c>
      <c r="B173" s="76">
        <v>1</v>
      </c>
      <c r="C173" s="65" t="s">
        <v>948</v>
      </c>
      <c r="D173" s="65" t="s">
        <v>949</v>
      </c>
      <c r="E173" s="65" t="s">
        <v>428</v>
      </c>
      <c r="F173" s="65" t="s">
        <v>84</v>
      </c>
      <c r="G173" s="65" t="s">
        <v>84</v>
      </c>
      <c r="H173" s="66" t="s">
        <v>88</v>
      </c>
      <c r="I173" s="67">
        <v>1</v>
      </c>
      <c r="J173" s="77"/>
      <c r="K173" s="76">
        <v>1</v>
      </c>
      <c r="L173" s="68"/>
      <c r="M173" s="69"/>
      <c r="N173" s="70">
        <f>IF(M173&gt;0,ROUND(L173/M173,4),0)</f>
        <v>0</v>
      </c>
      <c r="O173" s="71"/>
      <c r="P173" s="72"/>
      <c r="Q173" s="70">
        <f>ROUND(ROUND(N173,4)*(1-O173),4)</f>
        <v>0</v>
      </c>
      <c r="R173" s="70">
        <f>ROUND(ROUND(Q173,4)*(1+P173),4)</f>
        <v>0</v>
      </c>
      <c r="S173" s="70">
        <f>ROUND($I173*Q173,4)</f>
        <v>0</v>
      </c>
      <c r="T173" s="70">
        <f>ROUND($I173*R173,4)</f>
        <v>0</v>
      </c>
      <c r="U173" s="73"/>
      <c r="V173" s="73"/>
      <c r="W173" s="73"/>
      <c r="X173" s="73"/>
      <c r="Y173" s="74"/>
    </row>
    <row r="174" spans="1:25" ht="13.5" thickBot="1" x14ac:dyDescent="0.3">
      <c r="R174" s="62" t="s">
        <v>100</v>
      </c>
      <c r="S174" s="63">
        <f>SUM(S173:S173)</f>
        <v>0</v>
      </c>
      <c r="T174" s="64">
        <f>SUM(T173:T173)</f>
        <v>0</v>
      </c>
    </row>
    <row r="176" spans="1:25" ht="13.5" thickBot="1" x14ac:dyDescent="0.3"/>
    <row r="177" spans="1:25" ht="13.5" thickBot="1" x14ac:dyDescent="0.3">
      <c r="A177" s="53" t="s">
        <v>54</v>
      </c>
      <c r="B177" s="58" t="s">
        <v>260</v>
      </c>
      <c r="C177" s="19" t="s">
        <v>950</v>
      </c>
      <c r="D177" s="19"/>
      <c r="E177" s="19"/>
      <c r="F177" s="19"/>
      <c r="G177" s="19"/>
      <c r="H177" s="19" t="s">
        <v>57</v>
      </c>
      <c r="I177" s="19"/>
      <c r="J177" s="8"/>
      <c r="K177" s="7"/>
      <c r="L177" s="19" t="s">
        <v>951</v>
      </c>
      <c r="M177" s="19"/>
      <c r="N177" s="19"/>
      <c r="O177" s="19"/>
      <c r="P177" s="19"/>
      <c r="Q177" s="19"/>
      <c r="R177" s="19"/>
      <c r="S177" s="19"/>
      <c r="T177" s="19"/>
      <c r="U177" s="19"/>
      <c r="V177" s="19"/>
      <c r="W177" s="19"/>
      <c r="X177" s="19"/>
      <c r="Y177" s="8"/>
    </row>
    <row r="178" spans="1:25" ht="51.75" thickBot="1" x14ac:dyDescent="0.3">
      <c r="A178" s="54" t="s">
        <v>59</v>
      </c>
      <c r="B178" s="20" t="s">
        <v>60</v>
      </c>
      <c r="C178" s="21" t="s">
        <v>61</v>
      </c>
      <c r="D178" s="21" t="s">
        <v>62</v>
      </c>
      <c r="E178" s="21" t="s">
        <v>63</v>
      </c>
      <c r="F178" s="21" t="s">
        <v>64</v>
      </c>
      <c r="G178" s="21" t="s">
        <v>65</v>
      </c>
      <c r="H178" s="21" t="s">
        <v>66</v>
      </c>
      <c r="I178" s="21" t="s">
        <v>67</v>
      </c>
      <c r="J178" s="22" t="s">
        <v>68</v>
      </c>
      <c r="K178" s="20" t="s">
        <v>69</v>
      </c>
      <c r="L178" s="21" t="s">
        <v>70</v>
      </c>
      <c r="M178" s="21" t="s">
        <v>71</v>
      </c>
      <c r="N178" s="21" t="s">
        <v>72</v>
      </c>
      <c r="O178" s="21" t="s">
        <v>73</v>
      </c>
      <c r="P178" s="21" t="s">
        <v>74</v>
      </c>
      <c r="Q178" s="21" t="s">
        <v>75</v>
      </c>
      <c r="R178" s="21" t="s">
        <v>76</v>
      </c>
      <c r="S178" s="21" t="s">
        <v>77</v>
      </c>
      <c r="T178" s="21" t="s">
        <v>78</v>
      </c>
      <c r="U178" s="21" t="s">
        <v>79</v>
      </c>
      <c r="V178" s="21" t="s">
        <v>80</v>
      </c>
      <c r="W178" s="21" t="s">
        <v>81</v>
      </c>
      <c r="X178" s="21" t="s">
        <v>82</v>
      </c>
      <c r="Y178" s="22" t="s">
        <v>83</v>
      </c>
    </row>
    <row r="179" spans="1:25" ht="25.5" x14ac:dyDescent="0.25">
      <c r="A179" s="55" t="s">
        <v>84</v>
      </c>
      <c r="B179" s="9">
        <v>1</v>
      </c>
      <c r="C179" s="23" t="s">
        <v>952</v>
      </c>
      <c r="D179" s="23" t="s">
        <v>953</v>
      </c>
      <c r="E179" s="23" t="s">
        <v>428</v>
      </c>
      <c r="F179" s="23" t="s">
        <v>84</v>
      </c>
      <c r="G179" s="23" t="s">
        <v>84</v>
      </c>
      <c r="H179" s="24" t="s">
        <v>88</v>
      </c>
      <c r="I179" s="25">
        <v>39</v>
      </c>
      <c r="J179" s="59"/>
      <c r="K179" s="9">
        <v>1</v>
      </c>
      <c r="L179" s="26"/>
      <c r="M179" s="27"/>
      <c r="N179" s="28">
        <f>IF(M179&gt;0,ROUND(L179/M179,4),0)</f>
        <v>0</v>
      </c>
      <c r="O179" s="29"/>
      <c r="P179" s="30"/>
      <c r="Q179" s="28">
        <f>ROUND(ROUND(N179,4)*(1-O179),4)</f>
        <v>0</v>
      </c>
      <c r="R179" s="28">
        <f>ROUND(ROUND(Q179,4)*(1+P179),4)</f>
        <v>0</v>
      </c>
      <c r="S179" s="28">
        <f>ROUND($I179*Q179,4)</f>
        <v>0</v>
      </c>
      <c r="T179" s="28">
        <f>ROUND($I179*R179,4)</f>
        <v>0</v>
      </c>
      <c r="U179" s="31"/>
      <c r="V179" s="31"/>
      <c r="W179" s="31"/>
      <c r="X179" s="31"/>
      <c r="Y179" s="32"/>
    </row>
    <row r="180" spans="1:25" ht="25.5" x14ac:dyDescent="0.25">
      <c r="A180" s="56" t="s">
        <v>84</v>
      </c>
      <c r="B180" s="11">
        <v>2</v>
      </c>
      <c r="C180" s="33" t="s">
        <v>954</v>
      </c>
      <c r="D180" s="33" t="s">
        <v>953</v>
      </c>
      <c r="E180" s="33" t="s">
        <v>428</v>
      </c>
      <c r="F180" s="33" t="s">
        <v>84</v>
      </c>
      <c r="G180" s="33" t="s">
        <v>84</v>
      </c>
      <c r="H180" s="34" t="s">
        <v>88</v>
      </c>
      <c r="I180" s="35">
        <v>27</v>
      </c>
      <c r="J180" s="60"/>
      <c r="K180" s="11">
        <v>1</v>
      </c>
      <c r="L180" s="36"/>
      <c r="M180" s="37"/>
      <c r="N180" s="38">
        <f>IF(M180&gt;0,ROUND(L180/M180,4),0)</f>
        <v>0</v>
      </c>
      <c r="O180" s="39"/>
      <c r="P180" s="40"/>
      <c r="Q180" s="38">
        <f>ROUND(ROUND(N180,4)*(1-O180),4)</f>
        <v>0</v>
      </c>
      <c r="R180" s="38">
        <f>ROUND(ROUND(Q180,4)*(1+P180),4)</f>
        <v>0</v>
      </c>
      <c r="S180" s="38">
        <f>ROUND($I180*Q180,4)</f>
        <v>0</v>
      </c>
      <c r="T180" s="38">
        <f>ROUND($I180*R180,4)</f>
        <v>0</v>
      </c>
      <c r="U180" s="41"/>
      <c r="V180" s="41"/>
      <c r="W180" s="41"/>
      <c r="X180" s="41"/>
      <c r="Y180" s="42"/>
    </row>
    <row r="181" spans="1:25" ht="25.5" x14ac:dyDescent="0.25">
      <c r="A181" s="56" t="s">
        <v>84</v>
      </c>
      <c r="B181" s="11">
        <v>3</v>
      </c>
      <c r="C181" s="33" t="s">
        <v>955</v>
      </c>
      <c r="D181" s="33" t="s">
        <v>953</v>
      </c>
      <c r="E181" s="33" t="s">
        <v>428</v>
      </c>
      <c r="F181" s="33" t="s">
        <v>84</v>
      </c>
      <c r="G181" s="33" t="s">
        <v>84</v>
      </c>
      <c r="H181" s="34" t="s">
        <v>88</v>
      </c>
      <c r="I181" s="35">
        <v>24</v>
      </c>
      <c r="J181" s="60"/>
      <c r="K181" s="11">
        <v>1</v>
      </c>
      <c r="L181" s="36"/>
      <c r="M181" s="37"/>
      <c r="N181" s="38">
        <f>IF(M181&gt;0,ROUND(L181/M181,4),0)</f>
        <v>0</v>
      </c>
      <c r="O181" s="39"/>
      <c r="P181" s="40"/>
      <c r="Q181" s="38">
        <f>ROUND(ROUND(N181,4)*(1-O181),4)</f>
        <v>0</v>
      </c>
      <c r="R181" s="38">
        <f>ROUND(ROUND(Q181,4)*(1+P181),4)</f>
        <v>0</v>
      </c>
      <c r="S181" s="38">
        <f>ROUND($I181*Q181,4)</f>
        <v>0</v>
      </c>
      <c r="T181" s="38">
        <f>ROUND($I181*R181,4)</f>
        <v>0</v>
      </c>
      <c r="U181" s="41"/>
      <c r="V181" s="41"/>
      <c r="W181" s="41"/>
      <c r="X181" s="41"/>
      <c r="Y181" s="42"/>
    </row>
    <row r="182" spans="1:25" ht="25.5" x14ac:dyDescent="0.25">
      <c r="A182" s="56" t="s">
        <v>84</v>
      </c>
      <c r="B182" s="11">
        <v>4</v>
      </c>
      <c r="C182" s="33" t="s">
        <v>956</v>
      </c>
      <c r="D182" s="33" t="s">
        <v>953</v>
      </c>
      <c r="E182" s="33" t="s">
        <v>428</v>
      </c>
      <c r="F182" s="33" t="s">
        <v>84</v>
      </c>
      <c r="G182" s="33" t="s">
        <v>84</v>
      </c>
      <c r="H182" s="34" t="s">
        <v>88</v>
      </c>
      <c r="I182" s="35">
        <v>18</v>
      </c>
      <c r="J182" s="60"/>
      <c r="K182" s="11">
        <v>1</v>
      </c>
      <c r="L182" s="36"/>
      <c r="M182" s="37"/>
      <c r="N182" s="38">
        <f>IF(M182&gt;0,ROUND(L182/M182,4),0)</f>
        <v>0</v>
      </c>
      <c r="O182" s="39"/>
      <c r="P182" s="40"/>
      <c r="Q182" s="38">
        <f>ROUND(ROUND(N182,4)*(1-O182),4)</f>
        <v>0</v>
      </c>
      <c r="R182" s="38">
        <f>ROUND(ROUND(Q182,4)*(1+P182),4)</f>
        <v>0</v>
      </c>
      <c r="S182" s="38">
        <f>ROUND($I182*Q182,4)</f>
        <v>0</v>
      </c>
      <c r="T182" s="38">
        <f>ROUND($I182*R182,4)</f>
        <v>0</v>
      </c>
      <c r="U182" s="41"/>
      <c r="V182" s="41"/>
      <c r="W182" s="41"/>
      <c r="X182" s="41"/>
      <c r="Y182" s="42"/>
    </row>
    <row r="183" spans="1:25" ht="25.5" x14ac:dyDescent="0.25">
      <c r="A183" s="56" t="s">
        <v>84</v>
      </c>
      <c r="B183" s="11">
        <v>5</v>
      </c>
      <c r="C183" s="33" t="s">
        <v>957</v>
      </c>
      <c r="D183" s="33" t="s">
        <v>953</v>
      </c>
      <c r="E183" s="33" t="s">
        <v>428</v>
      </c>
      <c r="F183" s="33" t="s">
        <v>84</v>
      </c>
      <c r="G183" s="33" t="s">
        <v>84</v>
      </c>
      <c r="H183" s="34" t="s">
        <v>88</v>
      </c>
      <c r="I183" s="35">
        <v>3</v>
      </c>
      <c r="J183" s="60"/>
      <c r="K183" s="11">
        <v>1</v>
      </c>
      <c r="L183" s="36"/>
      <c r="M183" s="37"/>
      <c r="N183" s="38">
        <f>IF(M183&gt;0,ROUND(L183/M183,4),0)</f>
        <v>0</v>
      </c>
      <c r="O183" s="39"/>
      <c r="P183" s="40"/>
      <c r="Q183" s="38">
        <f>ROUND(ROUND(N183,4)*(1-O183),4)</f>
        <v>0</v>
      </c>
      <c r="R183" s="38">
        <f>ROUND(ROUND(Q183,4)*(1+P183),4)</f>
        <v>0</v>
      </c>
      <c r="S183" s="38">
        <f>ROUND($I183*Q183,4)</f>
        <v>0</v>
      </c>
      <c r="T183" s="38">
        <f>ROUND($I183*R183,4)</f>
        <v>0</v>
      </c>
      <c r="U183" s="41"/>
      <c r="V183" s="41"/>
      <c r="W183" s="41"/>
      <c r="X183" s="41"/>
      <c r="Y183" s="42"/>
    </row>
    <row r="184" spans="1:25" ht="26.25" thickBot="1" x14ac:dyDescent="0.3">
      <c r="A184" s="57" t="s">
        <v>84</v>
      </c>
      <c r="B184" s="13">
        <v>6</v>
      </c>
      <c r="C184" s="43" t="s">
        <v>958</v>
      </c>
      <c r="D184" s="43" t="s">
        <v>953</v>
      </c>
      <c r="E184" s="43" t="s">
        <v>428</v>
      </c>
      <c r="F184" s="43" t="s">
        <v>84</v>
      </c>
      <c r="G184" s="43" t="s">
        <v>84</v>
      </c>
      <c r="H184" s="44" t="s">
        <v>88</v>
      </c>
      <c r="I184" s="45">
        <v>3</v>
      </c>
      <c r="J184" s="61"/>
      <c r="K184" s="13">
        <v>1</v>
      </c>
      <c r="L184" s="46"/>
      <c r="M184" s="47"/>
      <c r="N184" s="48">
        <f>IF(M184&gt;0,ROUND(L184/M184,4),0)</f>
        <v>0</v>
      </c>
      <c r="O184" s="49"/>
      <c r="P184" s="50"/>
      <c r="Q184" s="48">
        <f>ROUND(ROUND(N184,4)*(1-O184),4)</f>
        <v>0</v>
      </c>
      <c r="R184" s="48">
        <f>ROUND(ROUND(Q184,4)*(1+P184),4)</f>
        <v>0</v>
      </c>
      <c r="S184" s="48">
        <f>ROUND($I184*Q184,4)</f>
        <v>0</v>
      </c>
      <c r="T184" s="48">
        <f>ROUND($I184*R184,4)</f>
        <v>0</v>
      </c>
      <c r="U184" s="51"/>
      <c r="V184" s="51"/>
      <c r="W184" s="51"/>
      <c r="X184" s="51"/>
      <c r="Y184" s="52"/>
    </row>
    <row r="185" spans="1:25" ht="13.5" thickBot="1" x14ac:dyDescent="0.3">
      <c r="R185" s="62" t="s">
        <v>100</v>
      </c>
      <c r="S185" s="63">
        <f>SUM(S179:S184)</f>
        <v>0</v>
      </c>
      <c r="T185" s="64">
        <f>SUM(T179:T184)</f>
        <v>0</v>
      </c>
    </row>
    <row r="187" spans="1:25" ht="13.5" thickBot="1" x14ac:dyDescent="0.3"/>
    <row r="188" spans="1:25" ht="13.5" thickBot="1" x14ac:dyDescent="0.3">
      <c r="A188" s="53" t="s">
        <v>54</v>
      </c>
      <c r="B188" s="58" t="s">
        <v>281</v>
      </c>
      <c r="C188" s="19" t="s">
        <v>959</v>
      </c>
      <c r="D188" s="19"/>
      <c r="E188" s="19"/>
      <c r="F188" s="19"/>
      <c r="G188" s="19"/>
      <c r="H188" s="19" t="s">
        <v>57</v>
      </c>
      <c r="I188" s="19"/>
      <c r="J188" s="8"/>
      <c r="K188" s="7"/>
      <c r="L188" s="19" t="s">
        <v>960</v>
      </c>
      <c r="M188" s="19"/>
      <c r="N188" s="19"/>
      <c r="O188" s="19"/>
      <c r="P188" s="19"/>
      <c r="Q188" s="19"/>
      <c r="R188" s="19"/>
      <c r="S188" s="19"/>
      <c r="T188" s="19"/>
      <c r="U188" s="19"/>
      <c r="V188" s="19"/>
      <c r="W188" s="19"/>
      <c r="X188" s="19"/>
      <c r="Y188" s="8"/>
    </row>
    <row r="189" spans="1:25" ht="51.75" thickBot="1" x14ac:dyDescent="0.3">
      <c r="A189" s="54" t="s">
        <v>59</v>
      </c>
      <c r="B189" s="20" t="s">
        <v>60</v>
      </c>
      <c r="C189" s="21" t="s">
        <v>61</v>
      </c>
      <c r="D189" s="21" t="s">
        <v>62</v>
      </c>
      <c r="E189" s="21" t="s">
        <v>63</v>
      </c>
      <c r="F189" s="21" t="s">
        <v>64</v>
      </c>
      <c r="G189" s="21" t="s">
        <v>65</v>
      </c>
      <c r="H189" s="21" t="s">
        <v>66</v>
      </c>
      <c r="I189" s="21" t="s">
        <v>67</v>
      </c>
      <c r="J189" s="22" t="s">
        <v>68</v>
      </c>
      <c r="K189" s="20" t="s">
        <v>69</v>
      </c>
      <c r="L189" s="21" t="s">
        <v>70</v>
      </c>
      <c r="M189" s="21" t="s">
        <v>71</v>
      </c>
      <c r="N189" s="21" t="s">
        <v>72</v>
      </c>
      <c r="O189" s="21" t="s">
        <v>73</v>
      </c>
      <c r="P189" s="21" t="s">
        <v>74</v>
      </c>
      <c r="Q189" s="21" t="s">
        <v>75</v>
      </c>
      <c r="R189" s="21" t="s">
        <v>76</v>
      </c>
      <c r="S189" s="21" t="s">
        <v>77</v>
      </c>
      <c r="T189" s="21" t="s">
        <v>78</v>
      </c>
      <c r="U189" s="21" t="s">
        <v>79</v>
      </c>
      <c r="V189" s="21" t="s">
        <v>80</v>
      </c>
      <c r="W189" s="21" t="s">
        <v>81</v>
      </c>
      <c r="X189" s="21" t="s">
        <v>82</v>
      </c>
      <c r="Y189" s="22" t="s">
        <v>83</v>
      </c>
    </row>
    <row r="190" spans="1:25" x14ac:dyDescent="0.25">
      <c r="A190" s="55" t="s">
        <v>84</v>
      </c>
      <c r="B190" s="9">
        <v>1</v>
      </c>
      <c r="C190" s="23" t="s">
        <v>961</v>
      </c>
      <c r="D190" s="23" t="s">
        <v>962</v>
      </c>
      <c r="E190" s="23" t="s">
        <v>84</v>
      </c>
      <c r="F190" s="23" t="s">
        <v>84</v>
      </c>
      <c r="G190" s="23" t="s">
        <v>84</v>
      </c>
      <c r="H190" s="24" t="s">
        <v>88</v>
      </c>
      <c r="I190" s="25">
        <v>10</v>
      </c>
      <c r="J190" s="59"/>
      <c r="K190" s="9">
        <v>1</v>
      </c>
      <c r="L190" s="26"/>
      <c r="M190" s="27"/>
      <c r="N190" s="28">
        <f>IF(M190&gt;0,ROUND(L190/M190,4),0)</f>
        <v>0</v>
      </c>
      <c r="O190" s="29"/>
      <c r="P190" s="30"/>
      <c r="Q190" s="28">
        <f>ROUND(ROUND(N190,4)*(1-O190),4)</f>
        <v>0</v>
      </c>
      <c r="R190" s="28">
        <f>ROUND(ROUND(Q190,4)*(1+P190),4)</f>
        <v>0</v>
      </c>
      <c r="S190" s="28">
        <f>ROUND($I190*Q190,4)</f>
        <v>0</v>
      </c>
      <c r="T190" s="28">
        <f>ROUND($I190*R190,4)</f>
        <v>0</v>
      </c>
      <c r="U190" s="31"/>
      <c r="V190" s="31"/>
      <c r="W190" s="31"/>
      <c r="X190" s="31"/>
      <c r="Y190" s="32"/>
    </row>
    <row r="191" spans="1:25" ht="25.5" x14ac:dyDescent="0.25">
      <c r="A191" s="56" t="s">
        <v>84</v>
      </c>
      <c r="B191" s="11">
        <v>2</v>
      </c>
      <c r="C191" s="33" t="s">
        <v>963</v>
      </c>
      <c r="D191" s="33" t="s">
        <v>964</v>
      </c>
      <c r="E191" s="33" t="s">
        <v>84</v>
      </c>
      <c r="F191" s="33" t="s">
        <v>84</v>
      </c>
      <c r="G191" s="33" t="s">
        <v>84</v>
      </c>
      <c r="H191" s="34" t="s">
        <v>88</v>
      </c>
      <c r="I191" s="35">
        <v>10</v>
      </c>
      <c r="J191" s="60"/>
      <c r="K191" s="11">
        <v>1</v>
      </c>
      <c r="L191" s="36"/>
      <c r="M191" s="37"/>
      <c r="N191" s="38">
        <f>IF(M191&gt;0,ROUND(L191/M191,4),0)</f>
        <v>0</v>
      </c>
      <c r="O191" s="39"/>
      <c r="P191" s="40"/>
      <c r="Q191" s="38">
        <f>ROUND(ROUND(N191,4)*(1-O191),4)</f>
        <v>0</v>
      </c>
      <c r="R191" s="38">
        <f>ROUND(ROUND(Q191,4)*(1+P191),4)</f>
        <v>0</v>
      </c>
      <c r="S191" s="38">
        <f>ROUND($I191*Q191,4)</f>
        <v>0</v>
      </c>
      <c r="T191" s="38">
        <f>ROUND($I191*R191,4)</f>
        <v>0</v>
      </c>
      <c r="U191" s="41"/>
      <c r="V191" s="41"/>
      <c r="W191" s="41"/>
      <c r="X191" s="41"/>
      <c r="Y191" s="42"/>
    </row>
    <row r="192" spans="1:25" ht="26.25" thickBot="1" x14ac:dyDescent="0.3">
      <c r="A192" s="57" t="s">
        <v>84</v>
      </c>
      <c r="B192" s="13">
        <v>3</v>
      </c>
      <c r="C192" s="43" t="s">
        <v>965</v>
      </c>
      <c r="D192" s="43" t="s">
        <v>966</v>
      </c>
      <c r="E192" s="43" t="s">
        <v>84</v>
      </c>
      <c r="F192" s="43" t="s">
        <v>84</v>
      </c>
      <c r="G192" s="43" t="s">
        <v>84</v>
      </c>
      <c r="H192" s="44" t="s">
        <v>88</v>
      </c>
      <c r="I192" s="45">
        <v>10</v>
      </c>
      <c r="J192" s="61"/>
      <c r="K192" s="13">
        <v>1</v>
      </c>
      <c r="L192" s="46"/>
      <c r="M192" s="47"/>
      <c r="N192" s="48">
        <f>IF(M192&gt;0,ROUND(L192/M192,4),0)</f>
        <v>0</v>
      </c>
      <c r="O192" s="49"/>
      <c r="P192" s="50"/>
      <c r="Q192" s="48">
        <f>ROUND(ROUND(N192,4)*(1-O192),4)</f>
        <v>0</v>
      </c>
      <c r="R192" s="48">
        <f>ROUND(ROUND(Q192,4)*(1+P192),4)</f>
        <v>0</v>
      </c>
      <c r="S192" s="48">
        <f>ROUND($I192*Q192,4)</f>
        <v>0</v>
      </c>
      <c r="T192" s="48">
        <f>ROUND($I192*R192,4)</f>
        <v>0</v>
      </c>
      <c r="U192" s="51"/>
      <c r="V192" s="51"/>
      <c r="W192" s="51"/>
      <c r="X192" s="51"/>
      <c r="Y192" s="52"/>
    </row>
    <row r="193" spans="1:25" ht="13.5" thickBot="1" x14ac:dyDescent="0.3">
      <c r="R193" s="62" t="s">
        <v>100</v>
      </c>
      <c r="S193" s="63">
        <f>SUM(S190:S192)</f>
        <v>0</v>
      </c>
      <c r="T193" s="64">
        <f>SUM(T190:T192)</f>
        <v>0</v>
      </c>
    </row>
    <row r="195" spans="1:25" ht="13.5" thickBot="1" x14ac:dyDescent="0.3"/>
    <row r="196" spans="1:25" ht="13.5" thickBot="1" x14ac:dyDescent="0.3">
      <c r="A196" s="53" t="s">
        <v>54</v>
      </c>
      <c r="B196" s="58" t="s">
        <v>293</v>
      </c>
      <c r="C196" s="19" t="s">
        <v>967</v>
      </c>
      <c r="D196" s="19"/>
      <c r="E196" s="19"/>
      <c r="F196" s="19"/>
      <c r="G196" s="19"/>
      <c r="H196" s="19" t="s">
        <v>57</v>
      </c>
      <c r="I196" s="19"/>
      <c r="J196" s="8"/>
      <c r="K196" s="7"/>
      <c r="L196" s="19" t="s">
        <v>968</v>
      </c>
      <c r="M196" s="19"/>
      <c r="N196" s="19"/>
      <c r="O196" s="19"/>
      <c r="P196" s="19"/>
      <c r="Q196" s="19"/>
      <c r="R196" s="19"/>
      <c r="S196" s="19"/>
      <c r="T196" s="19"/>
      <c r="U196" s="19"/>
      <c r="V196" s="19"/>
      <c r="W196" s="19"/>
      <c r="X196" s="19"/>
      <c r="Y196" s="8"/>
    </row>
    <row r="197" spans="1:25" ht="51.75" thickBot="1" x14ac:dyDescent="0.3">
      <c r="A197" s="54" t="s">
        <v>59</v>
      </c>
      <c r="B197" s="20" t="s">
        <v>60</v>
      </c>
      <c r="C197" s="21" t="s">
        <v>61</v>
      </c>
      <c r="D197" s="21" t="s">
        <v>62</v>
      </c>
      <c r="E197" s="21" t="s">
        <v>63</v>
      </c>
      <c r="F197" s="21" t="s">
        <v>64</v>
      </c>
      <c r="G197" s="21" t="s">
        <v>65</v>
      </c>
      <c r="H197" s="21" t="s">
        <v>66</v>
      </c>
      <c r="I197" s="21" t="s">
        <v>67</v>
      </c>
      <c r="J197" s="22" t="s">
        <v>68</v>
      </c>
      <c r="K197" s="20" t="s">
        <v>69</v>
      </c>
      <c r="L197" s="21" t="s">
        <v>70</v>
      </c>
      <c r="M197" s="21" t="s">
        <v>71</v>
      </c>
      <c r="N197" s="21" t="s">
        <v>72</v>
      </c>
      <c r="O197" s="21" t="s">
        <v>73</v>
      </c>
      <c r="P197" s="21" t="s">
        <v>74</v>
      </c>
      <c r="Q197" s="21" t="s">
        <v>75</v>
      </c>
      <c r="R197" s="21" t="s">
        <v>76</v>
      </c>
      <c r="S197" s="21" t="s">
        <v>77</v>
      </c>
      <c r="T197" s="21" t="s">
        <v>78</v>
      </c>
      <c r="U197" s="21" t="s">
        <v>79</v>
      </c>
      <c r="V197" s="21" t="s">
        <v>80</v>
      </c>
      <c r="W197" s="21" t="s">
        <v>81</v>
      </c>
      <c r="X197" s="21" t="s">
        <v>82</v>
      </c>
      <c r="Y197" s="22" t="s">
        <v>83</v>
      </c>
    </row>
    <row r="198" spans="1:25" ht="25.5" x14ac:dyDescent="0.25">
      <c r="A198" s="55" t="s">
        <v>84</v>
      </c>
      <c r="B198" s="9">
        <v>1</v>
      </c>
      <c r="C198" s="23" t="s">
        <v>969</v>
      </c>
      <c r="D198" s="23" t="s">
        <v>970</v>
      </c>
      <c r="E198" s="23" t="s">
        <v>84</v>
      </c>
      <c r="F198" s="23" t="s">
        <v>84</v>
      </c>
      <c r="G198" s="23" t="s">
        <v>84</v>
      </c>
      <c r="H198" s="24" t="s">
        <v>88</v>
      </c>
      <c r="I198" s="25">
        <v>3</v>
      </c>
      <c r="J198" s="59"/>
      <c r="K198" s="9">
        <v>1</v>
      </c>
      <c r="L198" s="26"/>
      <c r="M198" s="27"/>
      <c r="N198" s="28">
        <f>IF(M198&gt;0,ROUND(L198/M198,4),0)</f>
        <v>0</v>
      </c>
      <c r="O198" s="29"/>
      <c r="P198" s="30"/>
      <c r="Q198" s="28">
        <f>ROUND(ROUND(N198,4)*(1-O198),4)</f>
        <v>0</v>
      </c>
      <c r="R198" s="28">
        <f>ROUND(ROUND(Q198,4)*(1+P198),4)</f>
        <v>0</v>
      </c>
      <c r="S198" s="28">
        <f>ROUND($I198*Q198,4)</f>
        <v>0</v>
      </c>
      <c r="T198" s="28">
        <f>ROUND($I198*R198,4)</f>
        <v>0</v>
      </c>
      <c r="U198" s="31"/>
      <c r="V198" s="31"/>
      <c r="W198" s="31"/>
      <c r="X198" s="31"/>
      <c r="Y198" s="32"/>
    </row>
    <row r="199" spans="1:25" x14ac:dyDescent="0.25">
      <c r="A199" s="56" t="s">
        <v>84</v>
      </c>
      <c r="B199" s="11">
        <v>2</v>
      </c>
      <c r="C199" s="33" t="s">
        <v>971</v>
      </c>
      <c r="D199" s="33" t="s">
        <v>972</v>
      </c>
      <c r="E199" s="33" t="s">
        <v>84</v>
      </c>
      <c r="F199" s="33" t="s">
        <v>84</v>
      </c>
      <c r="G199" s="33" t="s">
        <v>84</v>
      </c>
      <c r="H199" s="34" t="s">
        <v>88</v>
      </c>
      <c r="I199" s="35">
        <v>3</v>
      </c>
      <c r="J199" s="60"/>
      <c r="K199" s="11">
        <v>1</v>
      </c>
      <c r="L199" s="36"/>
      <c r="M199" s="37"/>
      <c r="N199" s="38">
        <f>IF(M199&gt;0,ROUND(L199/M199,4),0)</f>
        <v>0</v>
      </c>
      <c r="O199" s="39"/>
      <c r="P199" s="40"/>
      <c r="Q199" s="38">
        <f>ROUND(ROUND(N199,4)*(1-O199),4)</f>
        <v>0</v>
      </c>
      <c r="R199" s="38">
        <f>ROUND(ROUND(Q199,4)*(1+P199),4)</f>
        <v>0</v>
      </c>
      <c r="S199" s="38">
        <f>ROUND($I199*Q199,4)</f>
        <v>0</v>
      </c>
      <c r="T199" s="38">
        <f>ROUND($I199*R199,4)</f>
        <v>0</v>
      </c>
      <c r="U199" s="41"/>
      <c r="V199" s="41"/>
      <c r="W199" s="41"/>
      <c r="X199" s="41"/>
      <c r="Y199" s="42"/>
    </row>
    <row r="200" spans="1:25" ht="25.5" x14ac:dyDescent="0.25">
      <c r="A200" s="56" t="s">
        <v>84</v>
      </c>
      <c r="B200" s="11">
        <v>3</v>
      </c>
      <c r="C200" s="33" t="s">
        <v>973</v>
      </c>
      <c r="D200" s="33" t="s">
        <v>974</v>
      </c>
      <c r="E200" s="33" t="s">
        <v>84</v>
      </c>
      <c r="F200" s="33" t="s">
        <v>84</v>
      </c>
      <c r="G200" s="33" t="s">
        <v>84</v>
      </c>
      <c r="H200" s="34" t="s">
        <v>88</v>
      </c>
      <c r="I200" s="35">
        <v>3</v>
      </c>
      <c r="J200" s="60"/>
      <c r="K200" s="11">
        <v>1</v>
      </c>
      <c r="L200" s="36"/>
      <c r="M200" s="37"/>
      <c r="N200" s="38">
        <f>IF(M200&gt;0,ROUND(L200/M200,4),0)</f>
        <v>0</v>
      </c>
      <c r="O200" s="39"/>
      <c r="P200" s="40"/>
      <c r="Q200" s="38">
        <f>ROUND(ROUND(N200,4)*(1-O200),4)</f>
        <v>0</v>
      </c>
      <c r="R200" s="38">
        <f>ROUND(ROUND(Q200,4)*(1+P200),4)</f>
        <v>0</v>
      </c>
      <c r="S200" s="38">
        <f>ROUND($I200*Q200,4)</f>
        <v>0</v>
      </c>
      <c r="T200" s="38">
        <f>ROUND($I200*R200,4)</f>
        <v>0</v>
      </c>
      <c r="U200" s="41"/>
      <c r="V200" s="41"/>
      <c r="W200" s="41"/>
      <c r="X200" s="41"/>
      <c r="Y200" s="42"/>
    </row>
    <row r="201" spans="1:25" ht="13.5" thickBot="1" x14ac:dyDescent="0.3">
      <c r="A201" s="57" t="s">
        <v>84</v>
      </c>
      <c r="B201" s="13">
        <v>4</v>
      </c>
      <c r="C201" s="43" t="s">
        <v>975</v>
      </c>
      <c r="D201" s="43" t="s">
        <v>976</v>
      </c>
      <c r="E201" s="43" t="s">
        <v>84</v>
      </c>
      <c r="F201" s="43" t="s">
        <v>84</v>
      </c>
      <c r="G201" s="43" t="s">
        <v>84</v>
      </c>
      <c r="H201" s="44" t="s">
        <v>88</v>
      </c>
      <c r="I201" s="45">
        <v>3</v>
      </c>
      <c r="J201" s="61"/>
      <c r="K201" s="13">
        <v>1</v>
      </c>
      <c r="L201" s="46"/>
      <c r="M201" s="47"/>
      <c r="N201" s="48">
        <f>IF(M201&gt;0,ROUND(L201/M201,4),0)</f>
        <v>0</v>
      </c>
      <c r="O201" s="49"/>
      <c r="P201" s="50"/>
      <c r="Q201" s="48">
        <f>ROUND(ROUND(N201,4)*(1-O201),4)</f>
        <v>0</v>
      </c>
      <c r="R201" s="48">
        <f>ROUND(ROUND(Q201,4)*(1+P201),4)</f>
        <v>0</v>
      </c>
      <c r="S201" s="48">
        <f>ROUND($I201*Q201,4)</f>
        <v>0</v>
      </c>
      <c r="T201" s="48">
        <f>ROUND($I201*R201,4)</f>
        <v>0</v>
      </c>
      <c r="U201" s="51"/>
      <c r="V201" s="51"/>
      <c r="W201" s="51"/>
      <c r="X201" s="51"/>
      <c r="Y201" s="52"/>
    </row>
    <row r="202" spans="1:25" ht="13.5" thickBot="1" x14ac:dyDescent="0.3">
      <c r="R202" s="62" t="s">
        <v>100</v>
      </c>
      <c r="S202" s="63">
        <f>SUM(S198:S201)</f>
        <v>0</v>
      </c>
      <c r="T202" s="64">
        <f>SUM(T198:T201)</f>
        <v>0</v>
      </c>
    </row>
    <row r="204" spans="1:25" ht="13.5" thickBot="1" x14ac:dyDescent="0.3"/>
    <row r="205" spans="1:25" ht="13.5" thickBot="1" x14ac:dyDescent="0.3">
      <c r="A205" s="53" t="s">
        <v>54</v>
      </c>
      <c r="B205" s="58" t="s">
        <v>301</v>
      </c>
      <c r="C205" s="19" t="s">
        <v>977</v>
      </c>
      <c r="D205" s="19"/>
      <c r="E205" s="19"/>
      <c r="F205" s="19"/>
      <c r="G205" s="19"/>
      <c r="H205" s="19" t="s">
        <v>57</v>
      </c>
      <c r="I205" s="19"/>
      <c r="J205" s="8"/>
      <c r="K205" s="7"/>
      <c r="L205" s="19" t="s">
        <v>978</v>
      </c>
      <c r="M205" s="19"/>
      <c r="N205" s="19"/>
      <c r="O205" s="19"/>
      <c r="P205" s="19"/>
      <c r="Q205" s="19"/>
      <c r="R205" s="19"/>
      <c r="S205" s="19"/>
      <c r="T205" s="19"/>
      <c r="U205" s="19"/>
      <c r="V205" s="19"/>
      <c r="W205" s="19"/>
      <c r="X205" s="19"/>
      <c r="Y205" s="8"/>
    </row>
    <row r="206" spans="1:25" ht="51.75" thickBot="1" x14ac:dyDescent="0.3">
      <c r="A206" s="54" t="s">
        <v>59</v>
      </c>
      <c r="B206" s="20" t="s">
        <v>60</v>
      </c>
      <c r="C206" s="21" t="s">
        <v>61</v>
      </c>
      <c r="D206" s="21" t="s">
        <v>62</v>
      </c>
      <c r="E206" s="21" t="s">
        <v>63</v>
      </c>
      <c r="F206" s="21" t="s">
        <v>64</v>
      </c>
      <c r="G206" s="21" t="s">
        <v>65</v>
      </c>
      <c r="H206" s="21" t="s">
        <v>66</v>
      </c>
      <c r="I206" s="21" t="s">
        <v>67</v>
      </c>
      <c r="J206" s="22" t="s">
        <v>68</v>
      </c>
      <c r="K206" s="20" t="s">
        <v>69</v>
      </c>
      <c r="L206" s="21" t="s">
        <v>70</v>
      </c>
      <c r="M206" s="21" t="s">
        <v>71</v>
      </c>
      <c r="N206" s="21" t="s">
        <v>72</v>
      </c>
      <c r="O206" s="21" t="s">
        <v>73</v>
      </c>
      <c r="P206" s="21" t="s">
        <v>74</v>
      </c>
      <c r="Q206" s="21" t="s">
        <v>75</v>
      </c>
      <c r="R206" s="21" t="s">
        <v>76</v>
      </c>
      <c r="S206" s="21" t="s">
        <v>77</v>
      </c>
      <c r="T206" s="21" t="s">
        <v>78</v>
      </c>
      <c r="U206" s="21" t="s">
        <v>79</v>
      </c>
      <c r="V206" s="21" t="s">
        <v>80</v>
      </c>
      <c r="W206" s="21" t="s">
        <v>81</v>
      </c>
      <c r="X206" s="21" t="s">
        <v>82</v>
      </c>
      <c r="Y206" s="22" t="s">
        <v>83</v>
      </c>
    </row>
    <row r="207" spans="1:25" x14ac:dyDescent="0.25">
      <c r="A207" s="55" t="s">
        <v>84</v>
      </c>
      <c r="B207" s="9">
        <v>1</v>
      </c>
      <c r="C207" s="23" t="s">
        <v>979</v>
      </c>
      <c r="D207" s="23" t="s">
        <v>980</v>
      </c>
      <c r="E207" s="23" t="s">
        <v>84</v>
      </c>
      <c r="F207" s="23" t="s">
        <v>84</v>
      </c>
      <c r="G207" s="23" t="s">
        <v>84</v>
      </c>
      <c r="H207" s="24" t="s">
        <v>88</v>
      </c>
      <c r="I207" s="25">
        <v>1</v>
      </c>
      <c r="J207" s="59"/>
      <c r="K207" s="9">
        <v>1</v>
      </c>
      <c r="L207" s="26"/>
      <c r="M207" s="27"/>
      <c r="N207" s="28">
        <f>IF(M207&gt;0,ROUND(L207/M207,4),0)</f>
        <v>0</v>
      </c>
      <c r="O207" s="29"/>
      <c r="P207" s="30"/>
      <c r="Q207" s="28">
        <f>ROUND(ROUND(N207,4)*(1-O207),4)</f>
        <v>0</v>
      </c>
      <c r="R207" s="28">
        <f>ROUND(ROUND(Q207,4)*(1+P207),4)</f>
        <v>0</v>
      </c>
      <c r="S207" s="28">
        <f>ROUND($I207*Q207,4)</f>
        <v>0</v>
      </c>
      <c r="T207" s="28">
        <f>ROUND($I207*R207,4)</f>
        <v>0</v>
      </c>
      <c r="U207" s="31"/>
      <c r="V207" s="31"/>
      <c r="W207" s="31"/>
      <c r="X207" s="31"/>
      <c r="Y207" s="32"/>
    </row>
    <row r="208" spans="1:25" x14ac:dyDescent="0.25">
      <c r="A208" s="56" t="s">
        <v>84</v>
      </c>
      <c r="B208" s="11">
        <v>2</v>
      </c>
      <c r="C208" s="33" t="s">
        <v>981</v>
      </c>
      <c r="D208" s="33" t="s">
        <v>84</v>
      </c>
      <c r="E208" s="33" t="s">
        <v>84</v>
      </c>
      <c r="F208" s="33" t="s">
        <v>84</v>
      </c>
      <c r="G208" s="33" t="s">
        <v>84</v>
      </c>
      <c r="H208" s="34" t="s">
        <v>88</v>
      </c>
      <c r="I208" s="35">
        <v>1</v>
      </c>
      <c r="J208" s="60"/>
      <c r="K208" s="11">
        <v>1</v>
      </c>
      <c r="L208" s="36"/>
      <c r="M208" s="37"/>
      <c r="N208" s="38">
        <f>IF(M208&gt;0,ROUND(L208/M208,4),0)</f>
        <v>0</v>
      </c>
      <c r="O208" s="39"/>
      <c r="P208" s="40"/>
      <c r="Q208" s="38">
        <f>ROUND(ROUND(N208,4)*(1-O208),4)</f>
        <v>0</v>
      </c>
      <c r="R208" s="38">
        <f>ROUND(ROUND(Q208,4)*(1+P208),4)</f>
        <v>0</v>
      </c>
      <c r="S208" s="38">
        <f>ROUND($I208*Q208,4)</f>
        <v>0</v>
      </c>
      <c r="T208" s="38">
        <f>ROUND($I208*R208,4)</f>
        <v>0</v>
      </c>
      <c r="U208" s="41"/>
      <c r="V208" s="41"/>
      <c r="W208" s="41"/>
      <c r="X208" s="41"/>
      <c r="Y208" s="42"/>
    </row>
    <row r="209" spans="1:25" x14ac:dyDescent="0.25">
      <c r="A209" s="56" t="s">
        <v>84</v>
      </c>
      <c r="B209" s="11">
        <v>3</v>
      </c>
      <c r="C209" s="33" t="s">
        <v>982</v>
      </c>
      <c r="D209" s="33" t="s">
        <v>84</v>
      </c>
      <c r="E209" s="33" t="s">
        <v>84</v>
      </c>
      <c r="F209" s="33" t="s">
        <v>84</v>
      </c>
      <c r="G209" s="33" t="s">
        <v>84</v>
      </c>
      <c r="H209" s="34" t="s">
        <v>88</v>
      </c>
      <c r="I209" s="35">
        <v>1</v>
      </c>
      <c r="J209" s="60"/>
      <c r="K209" s="11">
        <v>1</v>
      </c>
      <c r="L209" s="36"/>
      <c r="M209" s="37"/>
      <c r="N209" s="38">
        <f>IF(M209&gt;0,ROUND(L209/M209,4),0)</f>
        <v>0</v>
      </c>
      <c r="O209" s="39"/>
      <c r="P209" s="40"/>
      <c r="Q209" s="38">
        <f>ROUND(ROUND(N209,4)*(1-O209),4)</f>
        <v>0</v>
      </c>
      <c r="R209" s="38">
        <f>ROUND(ROUND(Q209,4)*(1+P209),4)</f>
        <v>0</v>
      </c>
      <c r="S209" s="38">
        <f>ROUND($I209*Q209,4)</f>
        <v>0</v>
      </c>
      <c r="T209" s="38">
        <f>ROUND($I209*R209,4)</f>
        <v>0</v>
      </c>
      <c r="U209" s="41"/>
      <c r="V209" s="41"/>
      <c r="W209" s="41"/>
      <c r="X209" s="41"/>
      <c r="Y209" s="42"/>
    </row>
    <row r="210" spans="1:25" ht="25.5" x14ac:dyDescent="0.25">
      <c r="A210" s="56" t="s">
        <v>84</v>
      </c>
      <c r="B210" s="11">
        <v>4</v>
      </c>
      <c r="C210" s="33" t="s">
        <v>983</v>
      </c>
      <c r="D210" s="33" t="s">
        <v>84</v>
      </c>
      <c r="E210" s="33" t="s">
        <v>84</v>
      </c>
      <c r="F210" s="33" t="s">
        <v>84</v>
      </c>
      <c r="G210" s="33" t="s">
        <v>84</v>
      </c>
      <c r="H210" s="34" t="s">
        <v>88</v>
      </c>
      <c r="I210" s="35">
        <v>1</v>
      </c>
      <c r="J210" s="60"/>
      <c r="K210" s="11">
        <v>1</v>
      </c>
      <c r="L210" s="36"/>
      <c r="M210" s="37"/>
      <c r="N210" s="38">
        <f>IF(M210&gt;0,ROUND(L210/M210,4),0)</f>
        <v>0</v>
      </c>
      <c r="O210" s="39"/>
      <c r="P210" s="40"/>
      <c r="Q210" s="38">
        <f>ROUND(ROUND(N210,4)*(1-O210),4)</f>
        <v>0</v>
      </c>
      <c r="R210" s="38">
        <f>ROUND(ROUND(Q210,4)*(1+P210),4)</f>
        <v>0</v>
      </c>
      <c r="S210" s="38">
        <f>ROUND($I210*Q210,4)</f>
        <v>0</v>
      </c>
      <c r="T210" s="38">
        <f>ROUND($I210*R210,4)</f>
        <v>0</v>
      </c>
      <c r="U210" s="41"/>
      <c r="V210" s="41"/>
      <c r="W210" s="41"/>
      <c r="X210" s="41"/>
      <c r="Y210" s="42"/>
    </row>
    <row r="211" spans="1:25" x14ac:dyDescent="0.25">
      <c r="A211" s="56" t="s">
        <v>84</v>
      </c>
      <c r="B211" s="11">
        <v>5</v>
      </c>
      <c r="C211" s="33" t="s">
        <v>984</v>
      </c>
      <c r="D211" s="33" t="s">
        <v>84</v>
      </c>
      <c r="E211" s="33" t="s">
        <v>84</v>
      </c>
      <c r="F211" s="33" t="s">
        <v>84</v>
      </c>
      <c r="G211" s="33" t="s">
        <v>84</v>
      </c>
      <c r="H211" s="34" t="s">
        <v>88</v>
      </c>
      <c r="I211" s="35">
        <v>1</v>
      </c>
      <c r="J211" s="60"/>
      <c r="K211" s="11">
        <v>1</v>
      </c>
      <c r="L211" s="36"/>
      <c r="M211" s="37"/>
      <c r="N211" s="38">
        <f>IF(M211&gt;0,ROUND(L211/M211,4),0)</f>
        <v>0</v>
      </c>
      <c r="O211" s="39"/>
      <c r="P211" s="40"/>
      <c r="Q211" s="38">
        <f>ROUND(ROUND(N211,4)*(1-O211),4)</f>
        <v>0</v>
      </c>
      <c r="R211" s="38">
        <f>ROUND(ROUND(Q211,4)*(1+P211),4)</f>
        <v>0</v>
      </c>
      <c r="S211" s="38">
        <f>ROUND($I211*Q211,4)</f>
        <v>0</v>
      </c>
      <c r="T211" s="38">
        <f>ROUND($I211*R211,4)</f>
        <v>0</v>
      </c>
      <c r="U211" s="41"/>
      <c r="V211" s="41"/>
      <c r="W211" s="41"/>
      <c r="X211" s="41"/>
      <c r="Y211" s="42"/>
    </row>
    <row r="212" spans="1:25" x14ac:dyDescent="0.25">
      <c r="A212" s="56" t="s">
        <v>84</v>
      </c>
      <c r="B212" s="11">
        <v>6</v>
      </c>
      <c r="C212" s="33" t="s">
        <v>985</v>
      </c>
      <c r="D212" s="33" t="s">
        <v>84</v>
      </c>
      <c r="E212" s="33" t="s">
        <v>84</v>
      </c>
      <c r="F212" s="33" t="s">
        <v>84</v>
      </c>
      <c r="G212" s="33" t="s">
        <v>84</v>
      </c>
      <c r="H212" s="34" t="s">
        <v>88</v>
      </c>
      <c r="I212" s="35">
        <v>1</v>
      </c>
      <c r="J212" s="60"/>
      <c r="K212" s="11">
        <v>1</v>
      </c>
      <c r="L212" s="36"/>
      <c r="M212" s="37"/>
      <c r="N212" s="38">
        <f>IF(M212&gt;0,ROUND(L212/M212,4),0)</f>
        <v>0</v>
      </c>
      <c r="O212" s="39"/>
      <c r="P212" s="40"/>
      <c r="Q212" s="38">
        <f>ROUND(ROUND(N212,4)*(1-O212),4)</f>
        <v>0</v>
      </c>
      <c r="R212" s="38">
        <f>ROUND(ROUND(Q212,4)*(1+P212),4)</f>
        <v>0</v>
      </c>
      <c r="S212" s="38">
        <f>ROUND($I212*Q212,4)</f>
        <v>0</v>
      </c>
      <c r="T212" s="38">
        <f>ROUND($I212*R212,4)</f>
        <v>0</v>
      </c>
      <c r="U212" s="41"/>
      <c r="V212" s="41"/>
      <c r="W212" s="41"/>
      <c r="X212" s="41"/>
      <c r="Y212" s="42"/>
    </row>
    <row r="213" spans="1:25" x14ac:dyDescent="0.25">
      <c r="A213" s="56" t="s">
        <v>84</v>
      </c>
      <c r="B213" s="11">
        <v>7</v>
      </c>
      <c r="C213" s="33" t="s">
        <v>986</v>
      </c>
      <c r="D213" s="33" t="s">
        <v>84</v>
      </c>
      <c r="E213" s="33" t="s">
        <v>84</v>
      </c>
      <c r="F213" s="33" t="s">
        <v>84</v>
      </c>
      <c r="G213" s="33" t="s">
        <v>84</v>
      </c>
      <c r="H213" s="34" t="s">
        <v>88</v>
      </c>
      <c r="I213" s="35">
        <v>1</v>
      </c>
      <c r="J213" s="60"/>
      <c r="K213" s="11">
        <v>1</v>
      </c>
      <c r="L213" s="36"/>
      <c r="M213" s="37"/>
      <c r="N213" s="38">
        <f>IF(M213&gt;0,ROUND(L213/M213,4),0)</f>
        <v>0</v>
      </c>
      <c r="O213" s="39"/>
      <c r="P213" s="40"/>
      <c r="Q213" s="38">
        <f>ROUND(ROUND(N213,4)*(1-O213),4)</f>
        <v>0</v>
      </c>
      <c r="R213" s="38">
        <f>ROUND(ROUND(Q213,4)*(1+P213),4)</f>
        <v>0</v>
      </c>
      <c r="S213" s="38">
        <f>ROUND($I213*Q213,4)</f>
        <v>0</v>
      </c>
      <c r="T213" s="38">
        <f>ROUND($I213*R213,4)</f>
        <v>0</v>
      </c>
      <c r="U213" s="41"/>
      <c r="V213" s="41"/>
      <c r="W213" s="41"/>
      <c r="X213" s="41"/>
      <c r="Y213" s="42"/>
    </row>
    <row r="214" spans="1:25" x14ac:dyDescent="0.25">
      <c r="A214" s="56" t="s">
        <v>84</v>
      </c>
      <c r="B214" s="11">
        <v>8</v>
      </c>
      <c r="C214" s="33" t="s">
        <v>987</v>
      </c>
      <c r="D214" s="33" t="s">
        <v>84</v>
      </c>
      <c r="E214" s="33" t="s">
        <v>84</v>
      </c>
      <c r="F214" s="33" t="s">
        <v>84</v>
      </c>
      <c r="G214" s="33" t="s">
        <v>84</v>
      </c>
      <c r="H214" s="34" t="s">
        <v>88</v>
      </c>
      <c r="I214" s="35">
        <v>1</v>
      </c>
      <c r="J214" s="60"/>
      <c r="K214" s="11">
        <v>1</v>
      </c>
      <c r="L214" s="36"/>
      <c r="M214" s="37"/>
      <c r="N214" s="38">
        <f>IF(M214&gt;0,ROUND(L214/M214,4),0)</f>
        <v>0</v>
      </c>
      <c r="O214" s="39"/>
      <c r="P214" s="40"/>
      <c r="Q214" s="38">
        <f>ROUND(ROUND(N214,4)*(1-O214),4)</f>
        <v>0</v>
      </c>
      <c r="R214" s="38">
        <f>ROUND(ROUND(Q214,4)*(1+P214),4)</f>
        <v>0</v>
      </c>
      <c r="S214" s="38">
        <f>ROUND($I214*Q214,4)</f>
        <v>0</v>
      </c>
      <c r="T214" s="38">
        <f>ROUND($I214*R214,4)</f>
        <v>0</v>
      </c>
      <c r="U214" s="41"/>
      <c r="V214" s="41"/>
      <c r="W214" s="41"/>
      <c r="X214" s="41"/>
      <c r="Y214" s="42"/>
    </row>
    <row r="215" spans="1:25" x14ac:dyDescent="0.25">
      <c r="A215" s="56" t="s">
        <v>84</v>
      </c>
      <c r="B215" s="11">
        <v>9</v>
      </c>
      <c r="C215" s="33" t="s">
        <v>988</v>
      </c>
      <c r="D215" s="33" t="s">
        <v>84</v>
      </c>
      <c r="E215" s="33" t="s">
        <v>84</v>
      </c>
      <c r="F215" s="33" t="s">
        <v>84</v>
      </c>
      <c r="G215" s="33" t="s">
        <v>84</v>
      </c>
      <c r="H215" s="34" t="s">
        <v>88</v>
      </c>
      <c r="I215" s="35">
        <v>1</v>
      </c>
      <c r="J215" s="60"/>
      <c r="K215" s="11">
        <v>1</v>
      </c>
      <c r="L215" s="36"/>
      <c r="M215" s="37"/>
      <c r="N215" s="38">
        <f>IF(M215&gt;0,ROUND(L215/M215,4),0)</f>
        <v>0</v>
      </c>
      <c r="O215" s="39"/>
      <c r="P215" s="40"/>
      <c r="Q215" s="38">
        <f>ROUND(ROUND(N215,4)*(1-O215),4)</f>
        <v>0</v>
      </c>
      <c r="R215" s="38">
        <f>ROUND(ROUND(Q215,4)*(1+P215),4)</f>
        <v>0</v>
      </c>
      <c r="S215" s="38">
        <f>ROUND($I215*Q215,4)</f>
        <v>0</v>
      </c>
      <c r="T215" s="38">
        <f>ROUND($I215*R215,4)</f>
        <v>0</v>
      </c>
      <c r="U215" s="41"/>
      <c r="V215" s="41"/>
      <c r="W215" s="41"/>
      <c r="X215" s="41"/>
      <c r="Y215" s="42"/>
    </row>
    <row r="216" spans="1:25" ht="13.5" thickBot="1" x14ac:dyDescent="0.3">
      <c r="A216" s="57" t="s">
        <v>84</v>
      </c>
      <c r="B216" s="13">
        <v>10</v>
      </c>
      <c r="C216" s="43" t="s">
        <v>989</v>
      </c>
      <c r="D216" s="43" t="s">
        <v>84</v>
      </c>
      <c r="E216" s="43" t="s">
        <v>84</v>
      </c>
      <c r="F216" s="43" t="s">
        <v>84</v>
      </c>
      <c r="G216" s="43" t="s">
        <v>84</v>
      </c>
      <c r="H216" s="44" t="s">
        <v>88</v>
      </c>
      <c r="I216" s="45">
        <v>1</v>
      </c>
      <c r="J216" s="61"/>
      <c r="K216" s="13">
        <v>1</v>
      </c>
      <c r="L216" s="46"/>
      <c r="M216" s="47"/>
      <c r="N216" s="48">
        <f>IF(M216&gt;0,ROUND(L216/M216,4),0)</f>
        <v>0</v>
      </c>
      <c r="O216" s="49"/>
      <c r="P216" s="50"/>
      <c r="Q216" s="48">
        <f>ROUND(ROUND(N216,4)*(1-O216),4)</f>
        <v>0</v>
      </c>
      <c r="R216" s="48">
        <f>ROUND(ROUND(Q216,4)*(1+P216),4)</f>
        <v>0</v>
      </c>
      <c r="S216" s="48">
        <f>ROUND($I216*Q216,4)</f>
        <v>0</v>
      </c>
      <c r="T216" s="48">
        <f>ROUND($I216*R216,4)</f>
        <v>0</v>
      </c>
      <c r="U216" s="51"/>
      <c r="V216" s="51"/>
      <c r="W216" s="51"/>
      <c r="X216" s="51"/>
      <c r="Y216" s="52"/>
    </row>
    <row r="217" spans="1:25" ht="13.5" thickBot="1" x14ac:dyDescent="0.3">
      <c r="R217" s="62" t="s">
        <v>100</v>
      </c>
      <c r="S217" s="63">
        <f>SUM(S207:S216)</f>
        <v>0</v>
      </c>
      <c r="T217" s="64">
        <f>SUM(T207:T216)</f>
        <v>0</v>
      </c>
    </row>
  </sheetData>
  <sheetProtection algorithmName="SHA-512" hashValue="04/IsGeZR33vbCDd6NCBk5NcbRjZa0x8l6yo66nN4Av0RGWs1HXtwZUI7qkCbFWt3Tlutwpa/58OLSOEJaSBOg==" saltValue="Qc0l0RAOxO3Bz9y06nQtOA==" spinCount="100000" sheet="1" objects="1" scenarios="1"/>
  <pageMargins left="0.78740157021416557" right="0.78740157021416557" top="0.78740157021416557" bottom="0.78740157021416557" header="0.59055116441514754" footer="0.59055116441514754"/>
  <pageSetup paperSize="9" scale="28" fitToHeight="0" pageOrder="overThenDown" orientation="landscape" r:id="rId1"/>
  <headerFooter>
    <oddHeader>&amp;ROBR-8A</oddHeader>
    <oddFooter>&amp;LJN št. 16-09/25&amp;RStran &amp;P od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29"/>
  <sheetViews>
    <sheetView topLeftCell="B1" workbookViewId="0"/>
  </sheetViews>
  <sheetFormatPr defaultRowHeight="12.75" x14ac:dyDescent="0.25"/>
  <cols>
    <col min="1" max="1" width="15.7109375" style="1" hidden="1" customWidth="1"/>
    <col min="2" max="2" width="7.28515625" style="1" customWidth="1"/>
    <col min="3" max="3" width="43.28515625" style="1" customWidth="1"/>
    <col min="4" max="4" width="49.28515625" style="1" customWidth="1"/>
    <col min="5" max="5" width="29.5703125" style="1" customWidth="1"/>
    <col min="6" max="6" width="10.7109375" style="1" customWidth="1"/>
    <col min="7" max="7" width="19"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8" t="s">
        <v>52</v>
      </c>
    </row>
    <row r="5" spans="1:25" ht="18" x14ac:dyDescent="0.25">
      <c r="B5" s="79" t="s">
        <v>990</v>
      </c>
      <c r="C5" s="2" t="s">
        <v>991</v>
      </c>
    </row>
    <row r="7" spans="1:25" x14ac:dyDescent="0.25">
      <c r="C7" s="80" t="str">
        <f>IF('2. Podatki o ponudniku'!C5&lt;&gt;"","Naziv ponudnika: " &amp; '2. Podatki o ponudniku'!C5,"")</f>
        <v/>
      </c>
    </row>
    <row r="8" spans="1:25" x14ac:dyDescent="0.25">
      <c r="C8" s="80" t="str">
        <f>IF('2. Podatki o ponudniku'!C7&lt;&gt;"","Identifikacijska številka za DDV: " &amp; '2. Podatki o ponudniku'!C7,"")</f>
        <v/>
      </c>
    </row>
    <row r="10" spans="1:25" ht="13.5" thickBot="1" x14ac:dyDescent="0.3"/>
    <row r="11" spans="1:25" ht="13.5" thickBot="1" x14ac:dyDescent="0.3">
      <c r="A11" s="53" t="s">
        <v>54</v>
      </c>
      <c r="B11" s="58" t="s">
        <v>55</v>
      </c>
      <c r="C11" s="19" t="s">
        <v>992</v>
      </c>
      <c r="D11" s="19"/>
      <c r="E11" s="19"/>
      <c r="F11" s="19"/>
      <c r="G11" s="19"/>
      <c r="H11" s="19" t="s">
        <v>57</v>
      </c>
      <c r="I11" s="19"/>
      <c r="J11" s="8"/>
      <c r="K11" s="7"/>
      <c r="L11" s="19" t="s">
        <v>993</v>
      </c>
      <c r="M11" s="19"/>
      <c r="N11" s="19"/>
      <c r="O11" s="19"/>
      <c r="P11" s="19"/>
      <c r="Q11" s="19"/>
      <c r="R11" s="19"/>
      <c r="S11" s="19"/>
      <c r="T11" s="19"/>
      <c r="U11" s="19"/>
      <c r="V11" s="19"/>
      <c r="W11" s="19"/>
      <c r="X11" s="19"/>
      <c r="Y11" s="8"/>
    </row>
    <row r="12" spans="1:25" ht="51.75" thickBot="1" x14ac:dyDescent="0.3">
      <c r="A12" s="54" t="s">
        <v>59</v>
      </c>
      <c r="B12" s="20" t="s">
        <v>60</v>
      </c>
      <c r="C12" s="21" t="s">
        <v>61</v>
      </c>
      <c r="D12" s="21" t="s">
        <v>62</v>
      </c>
      <c r="E12" s="21" t="s">
        <v>63</v>
      </c>
      <c r="F12" s="21" t="s">
        <v>64</v>
      </c>
      <c r="G12" s="21" t="s">
        <v>65</v>
      </c>
      <c r="H12" s="21" t="s">
        <v>66</v>
      </c>
      <c r="I12" s="21" t="s">
        <v>67</v>
      </c>
      <c r="J12" s="22" t="s">
        <v>68</v>
      </c>
      <c r="K12" s="20" t="s">
        <v>69</v>
      </c>
      <c r="L12" s="21" t="s">
        <v>70</v>
      </c>
      <c r="M12" s="21" t="s">
        <v>71</v>
      </c>
      <c r="N12" s="21" t="s">
        <v>72</v>
      </c>
      <c r="O12" s="21" t="s">
        <v>73</v>
      </c>
      <c r="P12" s="21" t="s">
        <v>74</v>
      </c>
      <c r="Q12" s="21" t="s">
        <v>75</v>
      </c>
      <c r="R12" s="21" t="s">
        <v>76</v>
      </c>
      <c r="S12" s="21" t="s">
        <v>77</v>
      </c>
      <c r="T12" s="21" t="s">
        <v>78</v>
      </c>
      <c r="U12" s="21" t="s">
        <v>79</v>
      </c>
      <c r="V12" s="21" t="s">
        <v>80</v>
      </c>
      <c r="W12" s="21" t="s">
        <v>81</v>
      </c>
      <c r="X12" s="21" t="s">
        <v>82</v>
      </c>
      <c r="Y12" s="22" t="s">
        <v>83</v>
      </c>
    </row>
    <row r="13" spans="1:25" x14ac:dyDescent="0.25">
      <c r="A13" s="55" t="s">
        <v>84</v>
      </c>
      <c r="B13" s="9">
        <v>1</v>
      </c>
      <c r="C13" s="23" t="s">
        <v>994</v>
      </c>
      <c r="D13" s="23" t="s">
        <v>995</v>
      </c>
      <c r="E13" s="23" t="s">
        <v>996</v>
      </c>
      <c r="F13" s="23" t="s">
        <v>502</v>
      </c>
      <c r="G13" s="23" t="s">
        <v>997</v>
      </c>
      <c r="H13" s="24" t="s">
        <v>88</v>
      </c>
      <c r="I13" s="25">
        <v>6</v>
      </c>
      <c r="J13" s="59"/>
      <c r="K13" s="9">
        <v>1</v>
      </c>
      <c r="L13" s="26"/>
      <c r="M13" s="27"/>
      <c r="N13" s="28">
        <f>IF(M13&gt;0,ROUND(L13/M13,4),0)</f>
        <v>0</v>
      </c>
      <c r="O13" s="29"/>
      <c r="P13" s="30"/>
      <c r="Q13" s="28">
        <f>ROUND(ROUND(N13,4)*(1-O13),4)</f>
        <v>0</v>
      </c>
      <c r="R13" s="28">
        <f>ROUND(ROUND(Q13,4)*(1+P13),4)</f>
        <v>0</v>
      </c>
      <c r="S13" s="28">
        <f>ROUND($I13*Q13,4)</f>
        <v>0</v>
      </c>
      <c r="T13" s="28">
        <f>ROUND($I13*R13,4)</f>
        <v>0</v>
      </c>
      <c r="U13" s="31"/>
      <c r="V13" s="31"/>
      <c r="W13" s="31"/>
      <c r="X13" s="31"/>
      <c r="Y13" s="32"/>
    </row>
    <row r="14" spans="1:25" x14ac:dyDescent="0.25">
      <c r="A14" s="56" t="s">
        <v>84</v>
      </c>
      <c r="B14" s="11">
        <v>2</v>
      </c>
      <c r="C14" s="33" t="s">
        <v>998</v>
      </c>
      <c r="D14" s="33" t="s">
        <v>995</v>
      </c>
      <c r="E14" s="33" t="s">
        <v>996</v>
      </c>
      <c r="F14" s="33" t="s">
        <v>502</v>
      </c>
      <c r="G14" s="33" t="s">
        <v>999</v>
      </c>
      <c r="H14" s="34" t="s">
        <v>88</v>
      </c>
      <c r="I14" s="35">
        <v>9</v>
      </c>
      <c r="J14" s="60"/>
      <c r="K14" s="11">
        <v>1</v>
      </c>
      <c r="L14" s="36"/>
      <c r="M14" s="37"/>
      <c r="N14" s="38">
        <f>IF(M14&gt;0,ROUND(L14/M14,4),0)</f>
        <v>0</v>
      </c>
      <c r="O14" s="39"/>
      <c r="P14" s="40"/>
      <c r="Q14" s="38">
        <f>ROUND(ROUND(N14,4)*(1-O14),4)</f>
        <v>0</v>
      </c>
      <c r="R14" s="38">
        <f>ROUND(ROUND(Q14,4)*(1+P14),4)</f>
        <v>0</v>
      </c>
      <c r="S14" s="38">
        <f>ROUND($I14*Q14,4)</f>
        <v>0</v>
      </c>
      <c r="T14" s="38">
        <f>ROUND($I14*R14,4)</f>
        <v>0</v>
      </c>
      <c r="U14" s="41"/>
      <c r="V14" s="41"/>
      <c r="W14" s="41"/>
      <c r="X14" s="41"/>
      <c r="Y14" s="42"/>
    </row>
    <row r="15" spans="1:25" x14ac:dyDescent="0.25">
      <c r="A15" s="56" t="s">
        <v>84</v>
      </c>
      <c r="B15" s="11">
        <v>3</v>
      </c>
      <c r="C15" s="33" t="s">
        <v>1000</v>
      </c>
      <c r="D15" s="33" t="s">
        <v>995</v>
      </c>
      <c r="E15" s="33" t="s">
        <v>996</v>
      </c>
      <c r="F15" s="33" t="s">
        <v>502</v>
      </c>
      <c r="G15" s="33" t="s">
        <v>84</v>
      </c>
      <c r="H15" s="34" t="s">
        <v>88</v>
      </c>
      <c r="I15" s="35">
        <v>15</v>
      </c>
      <c r="J15" s="60"/>
      <c r="K15" s="11">
        <v>1</v>
      </c>
      <c r="L15" s="36"/>
      <c r="M15" s="37"/>
      <c r="N15" s="38">
        <f>IF(M15&gt;0,ROUND(L15/M15,4),0)</f>
        <v>0</v>
      </c>
      <c r="O15" s="39"/>
      <c r="P15" s="40"/>
      <c r="Q15" s="38">
        <f>ROUND(ROUND(N15,4)*(1-O15),4)</f>
        <v>0</v>
      </c>
      <c r="R15" s="38">
        <f>ROUND(ROUND(Q15,4)*(1+P15),4)</f>
        <v>0</v>
      </c>
      <c r="S15" s="38">
        <f>ROUND($I15*Q15,4)</f>
        <v>0</v>
      </c>
      <c r="T15" s="38">
        <f>ROUND($I15*R15,4)</f>
        <v>0</v>
      </c>
      <c r="U15" s="41"/>
      <c r="V15" s="41"/>
      <c r="W15" s="41"/>
      <c r="X15" s="41"/>
      <c r="Y15" s="42"/>
    </row>
    <row r="16" spans="1:25" ht="13.5" thickBot="1" x14ac:dyDescent="0.3">
      <c r="A16" s="57" t="s">
        <v>84</v>
      </c>
      <c r="B16" s="13">
        <v>4</v>
      </c>
      <c r="C16" s="43" t="s">
        <v>1001</v>
      </c>
      <c r="D16" s="43" t="s">
        <v>995</v>
      </c>
      <c r="E16" s="43" t="s">
        <v>996</v>
      </c>
      <c r="F16" s="43" t="s">
        <v>502</v>
      </c>
      <c r="G16" s="43" t="s">
        <v>84</v>
      </c>
      <c r="H16" s="44" t="s">
        <v>88</v>
      </c>
      <c r="I16" s="45">
        <v>15</v>
      </c>
      <c r="J16" s="61"/>
      <c r="K16" s="13">
        <v>1</v>
      </c>
      <c r="L16" s="46"/>
      <c r="M16" s="47"/>
      <c r="N16" s="48">
        <f>IF(M16&gt;0,ROUND(L16/M16,4),0)</f>
        <v>0</v>
      </c>
      <c r="O16" s="49"/>
      <c r="P16" s="50"/>
      <c r="Q16" s="48">
        <f>ROUND(ROUND(N16,4)*(1-O16),4)</f>
        <v>0</v>
      </c>
      <c r="R16" s="48">
        <f>ROUND(ROUND(Q16,4)*(1+P16),4)</f>
        <v>0</v>
      </c>
      <c r="S16" s="48">
        <f>ROUND($I16*Q16,4)</f>
        <v>0</v>
      </c>
      <c r="T16" s="48">
        <f>ROUND($I16*R16,4)</f>
        <v>0</v>
      </c>
      <c r="U16" s="51"/>
      <c r="V16" s="51"/>
      <c r="W16" s="51"/>
      <c r="X16" s="51"/>
      <c r="Y16" s="52"/>
    </row>
    <row r="17" spans="1:25" ht="13.5" thickBot="1" x14ac:dyDescent="0.3">
      <c r="R17" s="62" t="s">
        <v>100</v>
      </c>
      <c r="S17" s="63">
        <f>SUM(S13:S16)</f>
        <v>0</v>
      </c>
      <c r="T17" s="64">
        <f>SUM(T13:T16)</f>
        <v>0</v>
      </c>
    </row>
    <row r="19" spans="1:25" ht="13.5" thickBot="1" x14ac:dyDescent="0.3"/>
    <row r="20" spans="1:25" ht="13.5" thickBot="1" x14ac:dyDescent="0.3">
      <c r="A20" s="53" t="s">
        <v>54</v>
      </c>
      <c r="B20" s="58" t="s">
        <v>101</v>
      </c>
      <c r="C20" s="19" t="s">
        <v>1002</v>
      </c>
      <c r="D20" s="19"/>
      <c r="E20" s="19"/>
      <c r="F20" s="19"/>
      <c r="G20" s="19"/>
      <c r="H20" s="19" t="s">
        <v>57</v>
      </c>
      <c r="I20" s="19"/>
      <c r="J20" s="8"/>
      <c r="K20" s="7"/>
      <c r="L20" s="19" t="s">
        <v>1003</v>
      </c>
      <c r="M20" s="19"/>
      <c r="N20" s="19"/>
      <c r="O20" s="19"/>
      <c r="P20" s="19"/>
      <c r="Q20" s="19"/>
      <c r="R20" s="19"/>
      <c r="S20" s="19"/>
      <c r="T20" s="19"/>
      <c r="U20" s="19"/>
      <c r="V20" s="19"/>
      <c r="W20" s="19"/>
      <c r="X20" s="19"/>
      <c r="Y20" s="8"/>
    </row>
    <row r="21" spans="1:25" ht="51.75" thickBot="1" x14ac:dyDescent="0.3">
      <c r="A21" s="54" t="s">
        <v>59</v>
      </c>
      <c r="B21" s="20" t="s">
        <v>60</v>
      </c>
      <c r="C21" s="21" t="s">
        <v>61</v>
      </c>
      <c r="D21" s="21" t="s">
        <v>62</v>
      </c>
      <c r="E21" s="21" t="s">
        <v>63</v>
      </c>
      <c r="F21" s="21" t="s">
        <v>64</v>
      </c>
      <c r="G21" s="21" t="s">
        <v>65</v>
      </c>
      <c r="H21" s="21" t="s">
        <v>66</v>
      </c>
      <c r="I21" s="21" t="s">
        <v>67</v>
      </c>
      <c r="J21" s="22" t="s">
        <v>68</v>
      </c>
      <c r="K21" s="20" t="s">
        <v>69</v>
      </c>
      <c r="L21" s="21" t="s">
        <v>70</v>
      </c>
      <c r="M21" s="21" t="s">
        <v>71</v>
      </c>
      <c r="N21" s="21" t="s">
        <v>72</v>
      </c>
      <c r="O21" s="21" t="s">
        <v>73</v>
      </c>
      <c r="P21" s="21" t="s">
        <v>74</v>
      </c>
      <c r="Q21" s="21" t="s">
        <v>75</v>
      </c>
      <c r="R21" s="21" t="s">
        <v>76</v>
      </c>
      <c r="S21" s="21" t="s">
        <v>77</v>
      </c>
      <c r="T21" s="21" t="s">
        <v>78</v>
      </c>
      <c r="U21" s="21" t="s">
        <v>79</v>
      </c>
      <c r="V21" s="21" t="s">
        <v>80</v>
      </c>
      <c r="W21" s="21" t="s">
        <v>81</v>
      </c>
      <c r="X21" s="21" t="s">
        <v>82</v>
      </c>
      <c r="Y21" s="22" t="s">
        <v>83</v>
      </c>
    </row>
    <row r="22" spans="1:25" ht="26.25" thickBot="1" x14ac:dyDescent="0.3">
      <c r="A22" s="75" t="s">
        <v>84</v>
      </c>
      <c r="B22" s="76">
        <v>1</v>
      </c>
      <c r="C22" s="65" t="s">
        <v>1004</v>
      </c>
      <c r="D22" s="65" t="s">
        <v>1005</v>
      </c>
      <c r="E22" s="65" t="s">
        <v>1006</v>
      </c>
      <c r="F22" s="65" t="s">
        <v>1007</v>
      </c>
      <c r="G22" s="65" t="s">
        <v>84</v>
      </c>
      <c r="H22" s="66" t="s">
        <v>370</v>
      </c>
      <c r="I22" s="67">
        <v>5</v>
      </c>
      <c r="J22" s="77"/>
      <c r="K22" s="76">
        <v>1</v>
      </c>
      <c r="L22" s="68"/>
      <c r="M22" s="69"/>
      <c r="N22" s="70">
        <f>IF(M22&gt;0,ROUND(L22/M22,4),0)</f>
        <v>0</v>
      </c>
      <c r="O22" s="71"/>
      <c r="P22" s="72"/>
      <c r="Q22" s="70">
        <f>ROUND(ROUND(N22,4)*(1-O22),4)</f>
        <v>0</v>
      </c>
      <c r="R22" s="70">
        <f>ROUND(ROUND(Q22,4)*(1+P22),4)</f>
        <v>0</v>
      </c>
      <c r="S22" s="70">
        <f>ROUND($I22*Q22,4)</f>
        <v>0</v>
      </c>
      <c r="T22" s="70">
        <f>ROUND($I22*R22,4)</f>
        <v>0</v>
      </c>
      <c r="U22" s="73"/>
      <c r="V22" s="73"/>
      <c r="W22" s="73"/>
      <c r="X22" s="73"/>
      <c r="Y22" s="74"/>
    </row>
    <row r="23" spans="1:25" ht="13.5" thickBot="1" x14ac:dyDescent="0.3">
      <c r="R23" s="62" t="s">
        <v>100</v>
      </c>
      <c r="S23" s="63">
        <f>SUM(S22:S22)</f>
        <v>0</v>
      </c>
      <c r="T23" s="64">
        <f>SUM(T22:T22)</f>
        <v>0</v>
      </c>
    </row>
    <row r="25" spans="1:25" ht="13.5" thickBot="1" x14ac:dyDescent="0.3"/>
    <row r="26" spans="1:25" ht="13.5" thickBot="1" x14ac:dyDescent="0.3">
      <c r="A26" s="53" t="s">
        <v>54</v>
      </c>
      <c r="B26" s="58" t="s">
        <v>107</v>
      </c>
      <c r="C26" s="19" t="s">
        <v>1008</v>
      </c>
      <c r="D26" s="19"/>
      <c r="E26" s="19"/>
      <c r="F26" s="19"/>
      <c r="G26" s="19"/>
      <c r="H26" s="19" t="s">
        <v>57</v>
      </c>
      <c r="I26" s="19"/>
      <c r="J26" s="8"/>
      <c r="K26" s="7"/>
      <c r="L26" s="19" t="s">
        <v>1009</v>
      </c>
      <c r="M26" s="19"/>
      <c r="N26" s="19"/>
      <c r="O26" s="19"/>
      <c r="P26" s="19"/>
      <c r="Q26" s="19"/>
      <c r="R26" s="19"/>
      <c r="S26" s="19"/>
      <c r="T26" s="19"/>
      <c r="U26" s="19"/>
      <c r="V26" s="19"/>
      <c r="W26" s="19"/>
      <c r="X26" s="19"/>
      <c r="Y26" s="8"/>
    </row>
    <row r="27" spans="1:25" ht="51.75" thickBot="1" x14ac:dyDescent="0.3">
      <c r="A27" s="54" t="s">
        <v>59</v>
      </c>
      <c r="B27" s="20" t="s">
        <v>60</v>
      </c>
      <c r="C27" s="21" t="s">
        <v>61</v>
      </c>
      <c r="D27" s="21" t="s">
        <v>62</v>
      </c>
      <c r="E27" s="21" t="s">
        <v>63</v>
      </c>
      <c r="F27" s="21" t="s">
        <v>64</v>
      </c>
      <c r="G27" s="21" t="s">
        <v>65</v>
      </c>
      <c r="H27" s="21" t="s">
        <v>66</v>
      </c>
      <c r="I27" s="21" t="s">
        <v>67</v>
      </c>
      <c r="J27" s="22" t="s">
        <v>68</v>
      </c>
      <c r="K27" s="20" t="s">
        <v>69</v>
      </c>
      <c r="L27" s="21" t="s">
        <v>70</v>
      </c>
      <c r="M27" s="21" t="s">
        <v>71</v>
      </c>
      <c r="N27" s="21" t="s">
        <v>72</v>
      </c>
      <c r="O27" s="21" t="s">
        <v>73</v>
      </c>
      <c r="P27" s="21" t="s">
        <v>74</v>
      </c>
      <c r="Q27" s="21" t="s">
        <v>75</v>
      </c>
      <c r="R27" s="21" t="s">
        <v>76</v>
      </c>
      <c r="S27" s="21" t="s">
        <v>77</v>
      </c>
      <c r="T27" s="21" t="s">
        <v>78</v>
      </c>
      <c r="U27" s="21" t="s">
        <v>79</v>
      </c>
      <c r="V27" s="21" t="s">
        <v>80</v>
      </c>
      <c r="W27" s="21" t="s">
        <v>81</v>
      </c>
      <c r="X27" s="21" t="s">
        <v>82</v>
      </c>
      <c r="Y27" s="22" t="s">
        <v>83</v>
      </c>
    </row>
    <row r="28" spans="1:25" ht="26.25" thickBot="1" x14ac:dyDescent="0.3">
      <c r="A28" s="75" t="s">
        <v>84</v>
      </c>
      <c r="B28" s="76">
        <v>1</v>
      </c>
      <c r="C28" s="65" t="s">
        <v>1010</v>
      </c>
      <c r="D28" s="65" t="s">
        <v>1011</v>
      </c>
      <c r="E28" s="65" t="s">
        <v>428</v>
      </c>
      <c r="F28" s="65" t="s">
        <v>84</v>
      </c>
      <c r="G28" s="65" t="s">
        <v>84</v>
      </c>
      <c r="H28" s="66" t="s">
        <v>370</v>
      </c>
      <c r="I28" s="67">
        <v>3</v>
      </c>
      <c r="J28" s="77"/>
      <c r="K28" s="76">
        <v>1</v>
      </c>
      <c r="L28" s="68"/>
      <c r="M28" s="69"/>
      <c r="N28" s="70">
        <f>IF(M28&gt;0,ROUND(L28/M28,4),0)</f>
        <v>0</v>
      </c>
      <c r="O28" s="71"/>
      <c r="P28" s="72"/>
      <c r="Q28" s="70">
        <f>ROUND(ROUND(N28,4)*(1-O28),4)</f>
        <v>0</v>
      </c>
      <c r="R28" s="70">
        <f>ROUND(ROUND(Q28,4)*(1+P28),4)</f>
        <v>0</v>
      </c>
      <c r="S28" s="70">
        <f>ROUND($I28*Q28,4)</f>
        <v>0</v>
      </c>
      <c r="T28" s="70">
        <f>ROUND($I28*R28,4)</f>
        <v>0</v>
      </c>
      <c r="U28" s="73"/>
      <c r="V28" s="73"/>
      <c r="W28" s="73"/>
      <c r="X28" s="73"/>
      <c r="Y28" s="74"/>
    </row>
    <row r="29" spans="1:25" ht="13.5" thickBot="1" x14ac:dyDescent="0.3">
      <c r="R29" s="62" t="s">
        <v>100</v>
      </c>
      <c r="S29" s="63">
        <f>SUM(S28:S28)</f>
        <v>0</v>
      </c>
      <c r="T29" s="64">
        <f>SUM(T28:T28)</f>
        <v>0</v>
      </c>
    </row>
  </sheetData>
  <sheetProtection algorithmName="SHA-512" hashValue="0LeA1oQlfkpfT645I6egM1jgNkw3juBnFmwbDSrvS4DmMsbljYD7iAknDyPGeNd8r8TW9MBV3Y7sLrvjd3wiDQ==" saltValue="0zSGMhfiGR+rQ30Iuv/BQg==" spinCount="100000" sheet="1" objects="1" scenarios="1"/>
  <pageMargins left="0.78740157021416557" right="0.78740157021416557" top="0.78740157021416557" bottom="0.78740157021416557" header="0.59055116441514754" footer="0.59055116441514754"/>
  <pageSetup paperSize="9" scale="30" fitToHeight="0" pageOrder="overThenDown" orientation="landscape" r:id="rId1"/>
  <headerFooter>
    <oddHeader>&amp;ROBR-8A</oddHeader>
    <oddFooter>&amp;LJN št. 16-09/25&amp;RStran &amp;P od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65"/>
  <sheetViews>
    <sheetView topLeftCell="B1" workbookViewId="0"/>
  </sheetViews>
  <sheetFormatPr defaultRowHeight="12.75" x14ac:dyDescent="0.25"/>
  <cols>
    <col min="1" max="1" width="15.7109375" style="1" hidden="1" customWidth="1"/>
    <col min="2" max="2" width="7.28515625" style="1" customWidth="1"/>
    <col min="3" max="3" width="53.7109375" style="1" customWidth="1"/>
    <col min="4" max="4" width="48.7109375" style="1" customWidth="1"/>
    <col min="5" max="5" width="29.42578125" style="1" customWidth="1"/>
    <col min="6" max="6" width="10.7109375" style="1" customWidth="1"/>
    <col min="7" max="7" width="16.14062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8" t="s">
        <v>52</v>
      </c>
    </row>
    <row r="5" spans="1:25" ht="18" x14ac:dyDescent="0.25">
      <c r="B5" s="79" t="s">
        <v>1012</v>
      </c>
      <c r="C5" s="2" t="s">
        <v>1013</v>
      </c>
    </row>
    <row r="7" spans="1:25" x14ac:dyDescent="0.25">
      <c r="C7" s="80" t="str">
        <f>IF('2. Podatki o ponudniku'!C5&lt;&gt;"","Naziv ponudnika: " &amp; '2. Podatki o ponudniku'!C5,"")</f>
        <v/>
      </c>
    </row>
    <row r="8" spans="1:25" x14ac:dyDescent="0.25">
      <c r="C8" s="80" t="str">
        <f>IF('2. Podatki o ponudniku'!C7&lt;&gt;"","Identifikacijska številka za DDV: " &amp; '2. Podatki o ponudniku'!C7,"")</f>
        <v/>
      </c>
    </row>
    <row r="10" spans="1:25" ht="13.5" thickBot="1" x14ac:dyDescent="0.3"/>
    <row r="11" spans="1:25" ht="13.5" thickBot="1" x14ac:dyDescent="0.3">
      <c r="A11" s="53" t="s">
        <v>54</v>
      </c>
      <c r="B11" s="58" t="s">
        <v>55</v>
      </c>
      <c r="C11" s="19" t="s">
        <v>1014</v>
      </c>
      <c r="D11" s="19"/>
      <c r="E11" s="19"/>
      <c r="F11" s="19"/>
      <c r="G11" s="19"/>
      <c r="H11" s="19" t="s">
        <v>57</v>
      </c>
      <c r="I11" s="19"/>
      <c r="J11" s="8"/>
      <c r="K11" s="7"/>
      <c r="L11" s="19" t="s">
        <v>1015</v>
      </c>
      <c r="M11" s="19"/>
      <c r="N11" s="19"/>
      <c r="O11" s="19"/>
      <c r="P11" s="19"/>
      <c r="Q11" s="19"/>
      <c r="R11" s="19"/>
      <c r="S11" s="19"/>
      <c r="T11" s="19"/>
      <c r="U11" s="19"/>
      <c r="V11" s="19"/>
      <c r="W11" s="19"/>
      <c r="X11" s="19"/>
      <c r="Y11" s="8"/>
    </row>
    <row r="12" spans="1:25" ht="51.75" thickBot="1" x14ac:dyDescent="0.3">
      <c r="A12" s="54" t="s">
        <v>59</v>
      </c>
      <c r="B12" s="20" t="s">
        <v>60</v>
      </c>
      <c r="C12" s="21" t="s">
        <v>61</v>
      </c>
      <c r="D12" s="21" t="s">
        <v>62</v>
      </c>
      <c r="E12" s="21" t="s">
        <v>63</v>
      </c>
      <c r="F12" s="21" t="s">
        <v>64</v>
      </c>
      <c r="G12" s="21" t="s">
        <v>65</v>
      </c>
      <c r="H12" s="21" t="s">
        <v>66</v>
      </c>
      <c r="I12" s="21" t="s">
        <v>67</v>
      </c>
      <c r="J12" s="22" t="s">
        <v>68</v>
      </c>
      <c r="K12" s="20" t="s">
        <v>69</v>
      </c>
      <c r="L12" s="21" t="s">
        <v>70</v>
      </c>
      <c r="M12" s="21" t="s">
        <v>71</v>
      </c>
      <c r="N12" s="21" t="s">
        <v>72</v>
      </c>
      <c r="O12" s="21" t="s">
        <v>73</v>
      </c>
      <c r="P12" s="21" t="s">
        <v>74</v>
      </c>
      <c r="Q12" s="21" t="s">
        <v>75</v>
      </c>
      <c r="R12" s="21" t="s">
        <v>76</v>
      </c>
      <c r="S12" s="21" t="s">
        <v>77</v>
      </c>
      <c r="T12" s="21" t="s">
        <v>78</v>
      </c>
      <c r="U12" s="21" t="s">
        <v>79</v>
      </c>
      <c r="V12" s="21" t="s">
        <v>80</v>
      </c>
      <c r="W12" s="21" t="s">
        <v>81</v>
      </c>
      <c r="X12" s="21" t="s">
        <v>82</v>
      </c>
      <c r="Y12" s="22" t="s">
        <v>83</v>
      </c>
    </row>
    <row r="13" spans="1:25" ht="38.25" x14ac:dyDescent="0.25">
      <c r="A13" s="55" t="s">
        <v>84</v>
      </c>
      <c r="B13" s="9">
        <v>1</v>
      </c>
      <c r="C13" s="23" t="s">
        <v>1016</v>
      </c>
      <c r="D13" s="23" t="s">
        <v>1017</v>
      </c>
      <c r="E13" s="23" t="s">
        <v>152</v>
      </c>
      <c r="F13" s="23" t="s">
        <v>84</v>
      </c>
      <c r="G13" s="23" t="s">
        <v>84</v>
      </c>
      <c r="H13" s="24" t="s">
        <v>88</v>
      </c>
      <c r="I13" s="25">
        <v>21</v>
      </c>
      <c r="J13" s="59"/>
      <c r="K13" s="9">
        <v>1</v>
      </c>
      <c r="L13" s="26"/>
      <c r="M13" s="27"/>
      <c r="N13" s="28">
        <f>IF(M13&gt;0,ROUND(L13/M13,4),0)</f>
        <v>0</v>
      </c>
      <c r="O13" s="29"/>
      <c r="P13" s="30"/>
      <c r="Q13" s="28">
        <f>ROUND(ROUND(N13,4)*(1-O13),4)</f>
        <v>0</v>
      </c>
      <c r="R13" s="28">
        <f>ROUND(ROUND(Q13,4)*(1+P13),4)</f>
        <v>0</v>
      </c>
      <c r="S13" s="28">
        <f>ROUND($I13*Q13,4)</f>
        <v>0</v>
      </c>
      <c r="T13" s="28">
        <f>ROUND($I13*R13,4)</f>
        <v>0</v>
      </c>
      <c r="U13" s="31"/>
      <c r="V13" s="31"/>
      <c r="W13" s="31"/>
      <c r="X13" s="31"/>
      <c r="Y13" s="32"/>
    </row>
    <row r="14" spans="1:25" ht="38.25" x14ac:dyDescent="0.25">
      <c r="A14" s="56" t="s">
        <v>84</v>
      </c>
      <c r="B14" s="11">
        <v>2</v>
      </c>
      <c r="C14" s="33" t="s">
        <v>1018</v>
      </c>
      <c r="D14" s="33" t="s">
        <v>1017</v>
      </c>
      <c r="E14" s="33" t="s">
        <v>152</v>
      </c>
      <c r="F14" s="33" t="s">
        <v>84</v>
      </c>
      <c r="G14" s="33" t="s">
        <v>84</v>
      </c>
      <c r="H14" s="34" t="s">
        <v>88</v>
      </c>
      <c r="I14" s="35">
        <v>15</v>
      </c>
      <c r="J14" s="60"/>
      <c r="K14" s="11">
        <v>1</v>
      </c>
      <c r="L14" s="36"/>
      <c r="M14" s="37"/>
      <c r="N14" s="38">
        <f>IF(M14&gt;0,ROUND(L14/M14,4),0)</f>
        <v>0</v>
      </c>
      <c r="O14" s="39"/>
      <c r="P14" s="40"/>
      <c r="Q14" s="38">
        <f>ROUND(ROUND(N14,4)*(1-O14),4)</f>
        <v>0</v>
      </c>
      <c r="R14" s="38">
        <f>ROUND(ROUND(Q14,4)*(1+P14),4)</f>
        <v>0</v>
      </c>
      <c r="S14" s="38">
        <f>ROUND($I14*Q14,4)</f>
        <v>0</v>
      </c>
      <c r="T14" s="38">
        <f>ROUND($I14*R14,4)</f>
        <v>0</v>
      </c>
      <c r="U14" s="41"/>
      <c r="V14" s="41"/>
      <c r="W14" s="41"/>
      <c r="X14" s="41"/>
      <c r="Y14" s="42"/>
    </row>
    <row r="15" spans="1:25" ht="39" thickBot="1" x14ac:dyDescent="0.3">
      <c r="A15" s="57" t="s">
        <v>84</v>
      </c>
      <c r="B15" s="13">
        <v>3</v>
      </c>
      <c r="C15" s="43" t="s">
        <v>1019</v>
      </c>
      <c r="D15" s="43" t="s">
        <v>1017</v>
      </c>
      <c r="E15" s="43" t="s">
        <v>152</v>
      </c>
      <c r="F15" s="43" t="s">
        <v>84</v>
      </c>
      <c r="G15" s="43" t="s">
        <v>84</v>
      </c>
      <c r="H15" s="44" t="s">
        <v>88</v>
      </c>
      <c r="I15" s="45">
        <v>213</v>
      </c>
      <c r="J15" s="61"/>
      <c r="K15" s="13">
        <v>1</v>
      </c>
      <c r="L15" s="46"/>
      <c r="M15" s="47"/>
      <c r="N15" s="48">
        <f>IF(M15&gt;0,ROUND(L15/M15,4),0)</f>
        <v>0</v>
      </c>
      <c r="O15" s="49"/>
      <c r="P15" s="50"/>
      <c r="Q15" s="48">
        <f>ROUND(ROUND(N15,4)*(1-O15),4)</f>
        <v>0</v>
      </c>
      <c r="R15" s="48">
        <f>ROUND(ROUND(Q15,4)*(1+P15),4)</f>
        <v>0</v>
      </c>
      <c r="S15" s="48">
        <f>ROUND($I15*Q15,4)</f>
        <v>0</v>
      </c>
      <c r="T15" s="48">
        <f>ROUND($I15*R15,4)</f>
        <v>0</v>
      </c>
      <c r="U15" s="51"/>
      <c r="V15" s="51"/>
      <c r="W15" s="51"/>
      <c r="X15" s="51"/>
      <c r="Y15" s="52"/>
    </row>
    <row r="16" spans="1:25" ht="13.5" thickBot="1" x14ac:dyDescent="0.3">
      <c r="R16" s="62" t="s">
        <v>100</v>
      </c>
      <c r="S16" s="63">
        <f>SUM(S13:S15)</f>
        <v>0</v>
      </c>
      <c r="T16" s="64">
        <f>SUM(T13:T15)</f>
        <v>0</v>
      </c>
    </row>
    <row r="18" spans="1:25" ht="13.5" thickBot="1" x14ac:dyDescent="0.3"/>
    <row r="19" spans="1:25" ht="13.5" thickBot="1" x14ac:dyDescent="0.3">
      <c r="A19" s="53" t="s">
        <v>54</v>
      </c>
      <c r="B19" s="58" t="s">
        <v>101</v>
      </c>
      <c r="C19" s="19" t="s">
        <v>1020</v>
      </c>
      <c r="D19" s="19"/>
      <c r="E19" s="19"/>
      <c r="F19" s="19"/>
      <c r="G19" s="19"/>
      <c r="H19" s="19" t="s">
        <v>57</v>
      </c>
      <c r="I19" s="19"/>
      <c r="J19" s="8"/>
      <c r="K19" s="7"/>
      <c r="L19" s="19" t="s">
        <v>1021</v>
      </c>
      <c r="M19" s="19"/>
      <c r="N19" s="19"/>
      <c r="O19" s="19"/>
      <c r="P19" s="19"/>
      <c r="Q19" s="19"/>
      <c r="R19" s="19"/>
      <c r="S19" s="19"/>
      <c r="T19" s="19"/>
      <c r="U19" s="19"/>
      <c r="V19" s="19"/>
      <c r="W19" s="19"/>
      <c r="X19" s="19"/>
      <c r="Y19" s="8"/>
    </row>
    <row r="20" spans="1:25" ht="51.75" thickBot="1" x14ac:dyDescent="0.3">
      <c r="A20" s="54" t="s">
        <v>59</v>
      </c>
      <c r="B20" s="20" t="s">
        <v>60</v>
      </c>
      <c r="C20" s="21" t="s">
        <v>61</v>
      </c>
      <c r="D20" s="21" t="s">
        <v>62</v>
      </c>
      <c r="E20" s="21" t="s">
        <v>63</v>
      </c>
      <c r="F20" s="21" t="s">
        <v>64</v>
      </c>
      <c r="G20" s="21" t="s">
        <v>65</v>
      </c>
      <c r="H20" s="21" t="s">
        <v>66</v>
      </c>
      <c r="I20" s="21" t="s">
        <v>67</v>
      </c>
      <c r="J20" s="22" t="s">
        <v>68</v>
      </c>
      <c r="K20" s="20" t="s">
        <v>69</v>
      </c>
      <c r="L20" s="21" t="s">
        <v>70</v>
      </c>
      <c r="M20" s="21" t="s">
        <v>71</v>
      </c>
      <c r="N20" s="21" t="s">
        <v>72</v>
      </c>
      <c r="O20" s="21" t="s">
        <v>73</v>
      </c>
      <c r="P20" s="21" t="s">
        <v>74</v>
      </c>
      <c r="Q20" s="21" t="s">
        <v>75</v>
      </c>
      <c r="R20" s="21" t="s">
        <v>76</v>
      </c>
      <c r="S20" s="21" t="s">
        <v>77</v>
      </c>
      <c r="T20" s="21" t="s">
        <v>78</v>
      </c>
      <c r="U20" s="21" t="s">
        <v>79</v>
      </c>
      <c r="V20" s="21" t="s">
        <v>80</v>
      </c>
      <c r="W20" s="21" t="s">
        <v>81</v>
      </c>
      <c r="X20" s="21" t="s">
        <v>82</v>
      </c>
      <c r="Y20" s="22" t="s">
        <v>83</v>
      </c>
    </row>
    <row r="21" spans="1:25" ht="25.5" x14ac:dyDescent="0.25">
      <c r="A21" s="55" t="s">
        <v>84</v>
      </c>
      <c r="B21" s="9">
        <v>1</v>
      </c>
      <c r="C21" s="23" t="s">
        <v>1022</v>
      </c>
      <c r="D21" s="23" t="s">
        <v>1023</v>
      </c>
      <c r="E21" s="23" t="s">
        <v>152</v>
      </c>
      <c r="F21" s="23" t="s">
        <v>84</v>
      </c>
      <c r="G21" s="23" t="s">
        <v>84</v>
      </c>
      <c r="H21" s="24" t="s">
        <v>88</v>
      </c>
      <c r="I21" s="25">
        <v>75</v>
      </c>
      <c r="J21" s="59"/>
      <c r="K21" s="9">
        <v>1</v>
      </c>
      <c r="L21" s="26"/>
      <c r="M21" s="27"/>
      <c r="N21" s="28">
        <f>IF(M21&gt;0,ROUND(L21/M21,4),0)</f>
        <v>0</v>
      </c>
      <c r="O21" s="29"/>
      <c r="P21" s="30"/>
      <c r="Q21" s="28">
        <f>ROUND(ROUND(N21,4)*(1-O21),4)</f>
        <v>0</v>
      </c>
      <c r="R21" s="28">
        <f>ROUND(ROUND(Q21,4)*(1+P21),4)</f>
        <v>0</v>
      </c>
      <c r="S21" s="28">
        <f>ROUND($I21*Q21,4)</f>
        <v>0</v>
      </c>
      <c r="T21" s="28">
        <f>ROUND($I21*R21,4)</f>
        <v>0</v>
      </c>
      <c r="U21" s="31"/>
      <c r="V21" s="31"/>
      <c r="W21" s="31"/>
      <c r="X21" s="31"/>
      <c r="Y21" s="32"/>
    </row>
    <row r="22" spans="1:25" ht="25.5" x14ac:dyDescent="0.25">
      <c r="A22" s="56" t="s">
        <v>84</v>
      </c>
      <c r="B22" s="11">
        <v>2</v>
      </c>
      <c r="C22" s="33" t="s">
        <v>1024</v>
      </c>
      <c r="D22" s="33" t="s">
        <v>1025</v>
      </c>
      <c r="E22" s="33" t="s">
        <v>152</v>
      </c>
      <c r="F22" s="33" t="s">
        <v>84</v>
      </c>
      <c r="G22" s="33" t="s">
        <v>84</v>
      </c>
      <c r="H22" s="34" t="s">
        <v>88</v>
      </c>
      <c r="I22" s="35">
        <v>9</v>
      </c>
      <c r="J22" s="60"/>
      <c r="K22" s="11">
        <v>1</v>
      </c>
      <c r="L22" s="36"/>
      <c r="M22" s="37"/>
      <c r="N22" s="38">
        <f>IF(M22&gt;0,ROUND(L22/M22,4),0)</f>
        <v>0</v>
      </c>
      <c r="O22" s="39"/>
      <c r="P22" s="40"/>
      <c r="Q22" s="38">
        <f>ROUND(ROUND(N22,4)*(1-O22),4)</f>
        <v>0</v>
      </c>
      <c r="R22" s="38">
        <f>ROUND(ROUND(Q22,4)*(1+P22),4)</f>
        <v>0</v>
      </c>
      <c r="S22" s="38">
        <f>ROUND($I22*Q22,4)</f>
        <v>0</v>
      </c>
      <c r="T22" s="38">
        <f>ROUND($I22*R22,4)</f>
        <v>0</v>
      </c>
      <c r="U22" s="41"/>
      <c r="V22" s="41"/>
      <c r="W22" s="41"/>
      <c r="X22" s="41"/>
      <c r="Y22" s="42"/>
    </row>
    <row r="23" spans="1:25" ht="13.5" thickBot="1" x14ac:dyDescent="0.3">
      <c r="A23" s="57" t="s">
        <v>84</v>
      </c>
      <c r="B23" s="13">
        <v>3</v>
      </c>
      <c r="C23" s="43" t="s">
        <v>1026</v>
      </c>
      <c r="D23" s="43" t="s">
        <v>1027</v>
      </c>
      <c r="E23" s="43" t="s">
        <v>152</v>
      </c>
      <c r="F23" s="43" t="s">
        <v>84</v>
      </c>
      <c r="G23" s="43" t="s">
        <v>84</v>
      </c>
      <c r="H23" s="44" t="s">
        <v>88</v>
      </c>
      <c r="I23" s="45">
        <v>9</v>
      </c>
      <c r="J23" s="61"/>
      <c r="K23" s="13">
        <v>1</v>
      </c>
      <c r="L23" s="46"/>
      <c r="M23" s="47"/>
      <c r="N23" s="48">
        <f>IF(M23&gt;0,ROUND(L23/M23,4),0)</f>
        <v>0</v>
      </c>
      <c r="O23" s="49"/>
      <c r="P23" s="50"/>
      <c r="Q23" s="48">
        <f>ROUND(ROUND(N23,4)*(1-O23),4)</f>
        <v>0</v>
      </c>
      <c r="R23" s="48">
        <f>ROUND(ROUND(Q23,4)*(1+P23),4)</f>
        <v>0</v>
      </c>
      <c r="S23" s="48">
        <f>ROUND($I23*Q23,4)</f>
        <v>0</v>
      </c>
      <c r="T23" s="48">
        <f>ROUND($I23*R23,4)</f>
        <v>0</v>
      </c>
      <c r="U23" s="51"/>
      <c r="V23" s="51"/>
      <c r="W23" s="51"/>
      <c r="X23" s="51"/>
      <c r="Y23" s="52"/>
    </row>
    <row r="24" spans="1:25" ht="13.5" thickBot="1" x14ac:dyDescent="0.3">
      <c r="R24" s="62" t="s">
        <v>100</v>
      </c>
      <c r="S24" s="63">
        <f>SUM(S21:S23)</f>
        <v>0</v>
      </c>
      <c r="T24" s="64">
        <f>SUM(T21:T23)</f>
        <v>0</v>
      </c>
    </row>
    <row r="26" spans="1:25" ht="13.5" thickBot="1" x14ac:dyDescent="0.3"/>
    <row r="27" spans="1:25" ht="13.5" thickBot="1" x14ac:dyDescent="0.3">
      <c r="A27" s="53" t="s">
        <v>54</v>
      </c>
      <c r="B27" s="58" t="s">
        <v>107</v>
      </c>
      <c r="C27" s="19" t="s">
        <v>1028</v>
      </c>
      <c r="D27" s="19"/>
      <c r="E27" s="19"/>
      <c r="F27" s="19"/>
      <c r="G27" s="19"/>
      <c r="H27" s="19" t="s">
        <v>57</v>
      </c>
      <c r="I27" s="19"/>
      <c r="J27" s="8"/>
      <c r="K27" s="7"/>
      <c r="L27" s="19" t="s">
        <v>1029</v>
      </c>
      <c r="M27" s="19"/>
      <c r="N27" s="19"/>
      <c r="O27" s="19"/>
      <c r="P27" s="19"/>
      <c r="Q27" s="19"/>
      <c r="R27" s="19"/>
      <c r="S27" s="19"/>
      <c r="T27" s="19"/>
      <c r="U27" s="19"/>
      <c r="V27" s="19"/>
      <c r="W27" s="19"/>
      <c r="X27" s="19"/>
      <c r="Y27" s="8"/>
    </row>
    <row r="28" spans="1:25" ht="51.75" thickBot="1" x14ac:dyDescent="0.3">
      <c r="A28" s="54" t="s">
        <v>59</v>
      </c>
      <c r="B28" s="20" t="s">
        <v>60</v>
      </c>
      <c r="C28" s="21" t="s">
        <v>61</v>
      </c>
      <c r="D28" s="21" t="s">
        <v>62</v>
      </c>
      <c r="E28" s="21" t="s">
        <v>63</v>
      </c>
      <c r="F28" s="21" t="s">
        <v>64</v>
      </c>
      <c r="G28" s="21" t="s">
        <v>65</v>
      </c>
      <c r="H28" s="21" t="s">
        <v>66</v>
      </c>
      <c r="I28" s="21" t="s">
        <v>67</v>
      </c>
      <c r="J28" s="22" t="s">
        <v>68</v>
      </c>
      <c r="K28" s="20" t="s">
        <v>69</v>
      </c>
      <c r="L28" s="21" t="s">
        <v>70</v>
      </c>
      <c r="M28" s="21" t="s">
        <v>71</v>
      </c>
      <c r="N28" s="21" t="s">
        <v>72</v>
      </c>
      <c r="O28" s="21" t="s">
        <v>73</v>
      </c>
      <c r="P28" s="21" t="s">
        <v>74</v>
      </c>
      <c r="Q28" s="21" t="s">
        <v>75</v>
      </c>
      <c r="R28" s="21" t="s">
        <v>76</v>
      </c>
      <c r="S28" s="21" t="s">
        <v>77</v>
      </c>
      <c r="T28" s="21" t="s">
        <v>78</v>
      </c>
      <c r="U28" s="21" t="s">
        <v>79</v>
      </c>
      <c r="V28" s="21" t="s">
        <v>80</v>
      </c>
      <c r="W28" s="21" t="s">
        <v>81</v>
      </c>
      <c r="X28" s="21" t="s">
        <v>82</v>
      </c>
      <c r="Y28" s="22" t="s">
        <v>83</v>
      </c>
    </row>
    <row r="29" spans="1:25" x14ac:dyDescent="0.25">
      <c r="A29" s="55" t="s">
        <v>84</v>
      </c>
      <c r="B29" s="9">
        <v>1</v>
      </c>
      <c r="C29" s="23" t="s">
        <v>1030</v>
      </c>
      <c r="D29" s="23" t="s">
        <v>84</v>
      </c>
      <c r="E29" s="23" t="s">
        <v>152</v>
      </c>
      <c r="F29" s="23" t="s">
        <v>84</v>
      </c>
      <c r="G29" s="23" t="s">
        <v>84</v>
      </c>
      <c r="H29" s="24" t="s">
        <v>88</v>
      </c>
      <c r="I29" s="25">
        <v>6</v>
      </c>
      <c r="J29" s="59"/>
      <c r="K29" s="9">
        <v>1</v>
      </c>
      <c r="L29" s="26"/>
      <c r="M29" s="27"/>
      <c r="N29" s="28">
        <f>IF(M29&gt;0,ROUND(L29/M29,4),0)</f>
        <v>0</v>
      </c>
      <c r="O29" s="29"/>
      <c r="P29" s="30"/>
      <c r="Q29" s="28">
        <f>ROUND(ROUND(N29,4)*(1-O29),4)</f>
        <v>0</v>
      </c>
      <c r="R29" s="28">
        <f>ROUND(ROUND(Q29,4)*(1+P29),4)</f>
        <v>0</v>
      </c>
      <c r="S29" s="28">
        <f>ROUND($I29*Q29,4)</f>
        <v>0</v>
      </c>
      <c r="T29" s="28">
        <f>ROUND($I29*R29,4)</f>
        <v>0</v>
      </c>
      <c r="U29" s="31"/>
      <c r="V29" s="31"/>
      <c r="W29" s="31"/>
      <c r="X29" s="31"/>
      <c r="Y29" s="32"/>
    </row>
    <row r="30" spans="1:25" ht="13.5" thickBot="1" x14ac:dyDescent="0.3">
      <c r="A30" s="57" t="s">
        <v>84</v>
      </c>
      <c r="B30" s="13">
        <v>2</v>
      </c>
      <c r="C30" s="43" t="s">
        <v>1031</v>
      </c>
      <c r="D30" s="43" t="s">
        <v>84</v>
      </c>
      <c r="E30" s="43" t="s">
        <v>152</v>
      </c>
      <c r="F30" s="43" t="s">
        <v>84</v>
      </c>
      <c r="G30" s="43" t="s">
        <v>84</v>
      </c>
      <c r="H30" s="44" t="s">
        <v>88</v>
      </c>
      <c r="I30" s="45">
        <v>12</v>
      </c>
      <c r="J30" s="61"/>
      <c r="K30" s="13">
        <v>1</v>
      </c>
      <c r="L30" s="46"/>
      <c r="M30" s="47"/>
      <c r="N30" s="48">
        <f>IF(M30&gt;0,ROUND(L30/M30,4),0)</f>
        <v>0</v>
      </c>
      <c r="O30" s="49"/>
      <c r="P30" s="50"/>
      <c r="Q30" s="48">
        <f>ROUND(ROUND(N30,4)*(1-O30),4)</f>
        <v>0</v>
      </c>
      <c r="R30" s="48">
        <f>ROUND(ROUND(Q30,4)*(1+P30),4)</f>
        <v>0</v>
      </c>
      <c r="S30" s="48">
        <f>ROUND($I30*Q30,4)</f>
        <v>0</v>
      </c>
      <c r="T30" s="48">
        <f>ROUND($I30*R30,4)</f>
        <v>0</v>
      </c>
      <c r="U30" s="51"/>
      <c r="V30" s="51"/>
      <c r="W30" s="51"/>
      <c r="X30" s="51"/>
      <c r="Y30" s="52"/>
    </row>
    <row r="31" spans="1:25" ht="13.5" thickBot="1" x14ac:dyDescent="0.3">
      <c r="R31" s="62" t="s">
        <v>100</v>
      </c>
      <c r="S31" s="63">
        <f>SUM(S29:S30)</f>
        <v>0</v>
      </c>
      <c r="T31" s="64">
        <f>SUM(T29:T30)</f>
        <v>0</v>
      </c>
    </row>
    <row r="33" spans="1:25" ht="13.5" thickBot="1" x14ac:dyDescent="0.3"/>
    <row r="34" spans="1:25" ht="13.5" thickBot="1" x14ac:dyDescent="0.3">
      <c r="A34" s="53" t="s">
        <v>54</v>
      </c>
      <c r="B34" s="58" t="s">
        <v>120</v>
      </c>
      <c r="C34" s="19" t="s">
        <v>1032</v>
      </c>
      <c r="D34" s="19"/>
      <c r="E34" s="19"/>
      <c r="F34" s="19"/>
      <c r="G34" s="19"/>
      <c r="H34" s="19" t="s">
        <v>57</v>
      </c>
      <c r="I34" s="19"/>
      <c r="J34" s="8"/>
      <c r="K34" s="7"/>
      <c r="L34" s="19" t="s">
        <v>1033</v>
      </c>
      <c r="M34" s="19"/>
      <c r="N34" s="19"/>
      <c r="O34" s="19"/>
      <c r="P34" s="19"/>
      <c r="Q34" s="19"/>
      <c r="R34" s="19"/>
      <c r="S34" s="19"/>
      <c r="T34" s="19"/>
      <c r="U34" s="19"/>
      <c r="V34" s="19"/>
      <c r="W34" s="19"/>
      <c r="X34" s="19"/>
      <c r="Y34" s="8"/>
    </row>
    <row r="35" spans="1:25" ht="51.75" thickBot="1" x14ac:dyDescent="0.3">
      <c r="A35" s="54" t="s">
        <v>59</v>
      </c>
      <c r="B35" s="20" t="s">
        <v>60</v>
      </c>
      <c r="C35" s="21" t="s">
        <v>61</v>
      </c>
      <c r="D35" s="21" t="s">
        <v>62</v>
      </c>
      <c r="E35" s="21" t="s">
        <v>63</v>
      </c>
      <c r="F35" s="21" t="s">
        <v>64</v>
      </c>
      <c r="G35" s="21" t="s">
        <v>65</v>
      </c>
      <c r="H35" s="21" t="s">
        <v>66</v>
      </c>
      <c r="I35" s="21" t="s">
        <v>67</v>
      </c>
      <c r="J35" s="22" t="s">
        <v>68</v>
      </c>
      <c r="K35" s="20" t="s">
        <v>69</v>
      </c>
      <c r="L35" s="21" t="s">
        <v>70</v>
      </c>
      <c r="M35" s="21" t="s">
        <v>71</v>
      </c>
      <c r="N35" s="21" t="s">
        <v>72</v>
      </c>
      <c r="O35" s="21" t="s">
        <v>73</v>
      </c>
      <c r="P35" s="21" t="s">
        <v>74</v>
      </c>
      <c r="Q35" s="21" t="s">
        <v>75</v>
      </c>
      <c r="R35" s="21" t="s">
        <v>76</v>
      </c>
      <c r="S35" s="21" t="s">
        <v>77</v>
      </c>
      <c r="T35" s="21" t="s">
        <v>78</v>
      </c>
      <c r="U35" s="21" t="s">
        <v>79</v>
      </c>
      <c r="V35" s="21" t="s">
        <v>80</v>
      </c>
      <c r="W35" s="21" t="s">
        <v>81</v>
      </c>
      <c r="X35" s="21" t="s">
        <v>82</v>
      </c>
      <c r="Y35" s="22" t="s">
        <v>83</v>
      </c>
    </row>
    <row r="36" spans="1:25" ht="25.5" x14ac:dyDescent="0.25">
      <c r="A36" s="55" t="s">
        <v>84</v>
      </c>
      <c r="B36" s="9">
        <v>1</v>
      </c>
      <c r="C36" s="23" t="s">
        <v>1034</v>
      </c>
      <c r="D36" s="23" t="s">
        <v>1035</v>
      </c>
      <c r="E36" s="23" t="s">
        <v>152</v>
      </c>
      <c r="F36" s="23" t="s">
        <v>84</v>
      </c>
      <c r="G36" s="23" t="s">
        <v>84</v>
      </c>
      <c r="H36" s="24" t="s">
        <v>88</v>
      </c>
      <c r="I36" s="25">
        <v>108</v>
      </c>
      <c r="J36" s="59"/>
      <c r="K36" s="9">
        <v>1</v>
      </c>
      <c r="L36" s="26"/>
      <c r="M36" s="27"/>
      <c r="N36" s="28">
        <f>IF(M36&gt;0,ROUND(L36/M36,4),0)</f>
        <v>0</v>
      </c>
      <c r="O36" s="29"/>
      <c r="P36" s="30"/>
      <c r="Q36" s="28">
        <f>ROUND(ROUND(N36,4)*(1-O36),4)</f>
        <v>0</v>
      </c>
      <c r="R36" s="28">
        <f>ROUND(ROUND(Q36,4)*(1+P36),4)</f>
        <v>0</v>
      </c>
      <c r="S36" s="28">
        <f>ROUND($I36*Q36,4)</f>
        <v>0</v>
      </c>
      <c r="T36" s="28">
        <f>ROUND($I36*R36,4)</f>
        <v>0</v>
      </c>
      <c r="U36" s="31"/>
      <c r="V36" s="31"/>
      <c r="W36" s="31"/>
      <c r="X36" s="31"/>
      <c r="Y36" s="32"/>
    </row>
    <row r="37" spans="1:25" ht="25.5" x14ac:dyDescent="0.25">
      <c r="A37" s="56" t="s">
        <v>84</v>
      </c>
      <c r="B37" s="11">
        <v>2</v>
      </c>
      <c r="C37" s="33" t="s">
        <v>1036</v>
      </c>
      <c r="D37" s="33" t="s">
        <v>1037</v>
      </c>
      <c r="E37" s="33" t="s">
        <v>152</v>
      </c>
      <c r="F37" s="33" t="s">
        <v>84</v>
      </c>
      <c r="G37" s="33" t="s">
        <v>84</v>
      </c>
      <c r="H37" s="34" t="s">
        <v>88</v>
      </c>
      <c r="I37" s="35">
        <v>6</v>
      </c>
      <c r="J37" s="60"/>
      <c r="K37" s="11">
        <v>1</v>
      </c>
      <c r="L37" s="36"/>
      <c r="M37" s="37"/>
      <c r="N37" s="38">
        <f>IF(M37&gt;0,ROUND(L37/M37,4),0)</f>
        <v>0</v>
      </c>
      <c r="O37" s="39"/>
      <c r="P37" s="40"/>
      <c r="Q37" s="38">
        <f>ROUND(ROUND(N37,4)*(1-O37),4)</f>
        <v>0</v>
      </c>
      <c r="R37" s="38">
        <f>ROUND(ROUND(Q37,4)*(1+P37),4)</f>
        <v>0</v>
      </c>
      <c r="S37" s="38">
        <f>ROUND($I37*Q37,4)</f>
        <v>0</v>
      </c>
      <c r="T37" s="38">
        <f>ROUND($I37*R37,4)</f>
        <v>0</v>
      </c>
      <c r="U37" s="41"/>
      <c r="V37" s="41"/>
      <c r="W37" s="41"/>
      <c r="X37" s="41"/>
      <c r="Y37" s="42"/>
    </row>
    <row r="38" spans="1:25" ht="25.5" x14ac:dyDescent="0.25">
      <c r="A38" s="56" t="s">
        <v>84</v>
      </c>
      <c r="B38" s="11">
        <v>3</v>
      </c>
      <c r="C38" s="33" t="s">
        <v>1038</v>
      </c>
      <c r="D38" s="33" t="s">
        <v>1039</v>
      </c>
      <c r="E38" s="33" t="s">
        <v>152</v>
      </c>
      <c r="F38" s="33" t="s">
        <v>84</v>
      </c>
      <c r="G38" s="33" t="s">
        <v>84</v>
      </c>
      <c r="H38" s="34" t="s">
        <v>370</v>
      </c>
      <c r="I38" s="35">
        <v>6</v>
      </c>
      <c r="J38" s="60"/>
      <c r="K38" s="11">
        <v>1</v>
      </c>
      <c r="L38" s="36"/>
      <c r="M38" s="37"/>
      <c r="N38" s="38">
        <f>IF(M38&gt;0,ROUND(L38/M38,4),0)</f>
        <v>0</v>
      </c>
      <c r="O38" s="39"/>
      <c r="P38" s="40"/>
      <c r="Q38" s="38">
        <f>ROUND(ROUND(N38,4)*(1-O38),4)</f>
        <v>0</v>
      </c>
      <c r="R38" s="38">
        <f>ROUND(ROUND(Q38,4)*(1+P38),4)</f>
        <v>0</v>
      </c>
      <c r="S38" s="38">
        <f>ROUND($I38*Q38,4)</f>
        <v>0</v>
      </c>
      <c r="T38" s="38">
        <f>ROUND($I38*R38,4)</f>
        <v>0</v>
      </c>
      <c r="U38" s="41"/>
      <c r="V38" s="41"/>
      <c r="W38" s="41"/>
      <c r="X38" s="41"/>
      <c r="Y38" s="42"/>
    </row>
    <row r="39" spans="1:25" ht="38.25" x14ac:dyDescent="0.25">
      <c r="A39" s="56" t="s">
        <v>84</v>
      </c>
      <c r="B39" s="11">
        <v>4</v>
      </c>
      <c r="C39" s="33" t="s">
        <v>1040</v>
      </c>
      <c r="D39" s="33" t="s">
        <v>1041</v>
      </c>
      <c r="E39" s="33" t="s">
        <v>152</v>
      </c>
      <c r="F39" s="33" t="s">
        <v>84</v>
      </c>
      <c r="G39" s="33" t="s">
        <v>84</v>
      </c>
      <c r="H39" s="34" t="s">
        <v>88</v>
      </c>
      <c r="I39" s="35">
        <v>6</v>
      </c>
      <c r="J39" s="60"/>
      <c r="K39" s="11">
        <v>1</v>
      </c>
      <c r="L39" s="36"/>
      <c r="M39" s="37"/>
      <c r="N39" s="38">
        <f>IF(M39&gt;0,ROUND(L39/M39,4),0)</f>
        <v>0</v>
      </c>
      <c r="O39" s="39"/>
      <c r="P39" s="40"/>
      <c r="Q39" s="38">
        <f>ROUND(ROUND(N39,4)*(1-O39),4)</f>
        <v>0</v>
      </c>
      <c r="R39" s="38">
        <f>ROUND(ROUND(Q39,4)*(1+P39),4)</f>
        <v>0</v>
      </c>
      <c r="S39" s="38">
        <f>ROUND($I39*Q39,4)</f>
        <v>0</v>
      </c>
      <c r="T39" s="38">
        <f>ROUND($I39*R39,4)</f>
        <v>0</v>
      </c>
      <c r="U39" s="41"/>
      <c r="V39" s="41"/>
      <c r="W39" s="41"/>
      <c r="X39" s="41"/>
      <c r="Y39" s="42"/>
    </row>
    <row r="40" spans="1:25" ht="25.5" x14ac:dyDescent="0.25">
      <c r="A40" s="56" t="s">
        <v>84</v>
      </c>
      <c r="B40" s="11">
        <v>5</v>
      </c>
      <c r="C40" s="33" t="s">
        <v>1042</v>
      </c>
      <c r="D40" s="33" t="s">
        <v>1043</v>
      </c>
      <c r="E40" s="33" t="s">
        <v>152</v>
      </c>
      <c r="F40" s="33" t="s">
        <v>84</v>
      </c>
      <c r="G40" s="33" t="s">
        <v>84</v>
      </c>
      <c r="H40" s="34" t="s">
        <v>88</v>
      </c>
      <c r="I40" s="35">
        <v>12</v>
      </c>
      <c r="J40" s="60"/>
      <c r="K40" s="11">
        <v>1</v>
      </c>
      <c r="L40" s="36"/>
      <c r="M40" s="37"/>
      <c r="N40" s="38">
        <f>IF(M40&gt;0,ROUND(L40/M40,4),0)</f>
        <v>0</v>
      </c>
      <c r="O40" s="39"/>
      <c r="P40" s="40"/>
      <c r="Q40" s="38">
        <f>ROUND(ROUND(N40,4)*(1-O40),4)</f>
        <v>0</v>
      </c>
      <c r="R40" s="38">
        <f>ROUND(ROUND(Q40,4)*(1+P40),4)</f>
        <v>0</v>
      </c>
      <c r="S40" s="38">
        <f>ROUND($I40*Q40,4)</f>
        <v>0</v>
      </c>
      <c r="T40" s="38">
        <f>ROUND($I40*R40,4)</f>
        <v>0</v>
      </c>
      <c r="U40" s="41"/>
      <c r="V40" s="41"/>
      <c r="W40" s="41"/>
      <c r="X40" s="41"/>
      <c r="Y40" s="42"/>
    </row>
    <row r="41" spans="1:25" ht="25.5" x14ac:dyDescent="0.25">
      <c r="A41" s="56" t="s">
        <v>84</v>
      </c>
      <c r="B41" s="11">
        <v>6</v>
      </c>
      <c r="C41" s="33" t="s">
        <v>1044</v>
      </c>
      <c r="D41" s="33" t="s">
        <v>1045</v>
      </c>
      <c r="E41" s="33" t="s">
        <v>152</v>
      </c>
      <c r="F41" s="33" t="s">
        <v>84</v>
      </c>
      <c r="G41" s="33" t="s">
        <v>84</v>
      </c>
      <c r="H41" s="34" t="s">
        <v>88</v>
      </c>
      <c r="I41" s="35">
        <v>12</v>
      </c>
      <c r="J41" s="60"/>
      <c r="K41" s="11">
        <v>1</v>
      </c>
      <c r="L41" s="36"/>
      <c r="M41" s="37"/>
      <c r="N41" s="38">
        <f>IF(M41&gt;0,ROUND(L41/M41,4),0)</f>
        <v>0</v>
      </c>
      <c r="O41" s="39"/>
      <c r="P41" s="40"/>
      <c r="Q41" s="38">
        <f>ROUND(ROUND(N41,4)*(1-O41),4)</f>
        <v>0</v>
      </c>
      <c r="R41" s="38">
        <f>ROUND(ROUND(Q41,4)*(1+P41),4)</f>
        <v>0</v>
      </c>
      <c r="S41" s="38">
        <f>ROUND($I41*Q41,4)</f>
        <v>0</v>
      </c>
      <c r="T41" s="38">
        <f>ROUND($I41*R41,4)</f>
        <v>0</v>
      </c>
      <c r="U41" s="41"/>
      <c r="V41" s="41"/>
      <c r="W41" s="41"/>
      <c r="X41" s="41"/>
      <c r="Y41" s="42"/>
    </row>
    <row r="42" spans="1:25" ht="38.25" x14ac:dyDescent="0.25">
      <c r="A42" s="56" t="s">
        <v>84</v>
      </c>
      <c r="B42" s="11">
        <v>7</v>
      </c>
      <c r="C42" s="33" t="s">
        <v>1046</v>
      </c>
      <c r="D42" s="33" t="s">
        <v>1047</v>
      </c>
      <c r="E42" s="33" t="s">
        <v>152</v>
      </c>
      <c r="F42" s="33" t="s">
        <v>84</v>
      </c>
      <c r="G42" s="33" t="s">
        <v>84</v>
      </c>
      <c r="H42" s="34" t="s">
        <v>88</v>
      </c>
      <c r="I42" s="35">
        <v>72</v>
      </c>
      <c r="J42" s="60"/>
      <c r="K42" s="11">
        <v>1</v>
      </c>
      <c r="L42" s="36"/>
      <c r="M42" s="37"/>
      <c r="N42" s="38">
        <f>IF(M42&gt;0,ROUND(L42/M42,4),0)</f>
        <v>0</v>
      </c>
      <c r="O42" s="39"/>
      <c r="P42" s="40"/>
      <c r="Q42" s="38">
        <f>ROUND(ROUND(N42,4)*(1-O42),4)</f>
        <v>0</v>
      </c>
      <c r="R42" s="38">
        <f>ROUND(ROUND(Q42,4)*(1+P42),4)</f>
        <v>0</v>
      </c>
      <c r="S42" s="38">
        <f>ROUND($I42*Q42,4)</f>
        <v>0</v>
      </c>
      <c r="T42" s="38">
        <f>ROUND($I42*R42,4)</f>
        <v>0</v>
      </c>
      <c r="U42" s="41"/>
      <c r="V42" s="41"/>
      <c r="W42" s="41"/>
      <c r="X42" s="41"/>
      <c r="Y42" s="42"/>
    </row>
    <row r="43" spans="1:25" ht="25.5" x14ac:dyDescent="0.25">
      <c r="A43" s="56" t="s">
        <v>84</v>
      </c>
      <c r="B43" s="11">
        <v>8</v>
      </c>
      <c r="C43" s="33" t="s">
        <v>1048</v>
      </c>
      <c r="D43" s="33" t="s">
        <v>1049</v>
      </c>
      <c r="E43" s="33" t="s">
        <v>152</v>
      </c>
      <c r="F43" s="33" t="s">
        <v>84</v>
      </c>
      <c r="G43" s="33" t="s">
        <v>84</v>
      </c>
      <c r="H43" s="34" t="s">
        <v>88</v>
      </c>
      <c r="I43" s="35">
        <v>12</v>
      </c>
      <c r="J43" s="60"/>
      <c r="K43" s="11">
        <v>1</v>
      </c>
      <c r="L43" s="36"/>
      <c r="M43" s="37"/>
      <c r="N43" s="38">
        <f>IF(M43&gt;0,ROUND(L43/M43,4),0)</f>
        <v>0</v>
      </c>
      <c r="O43" s="39"/>
      <c r="P43" s="40"/>
      <c r="Q43" s="38">
        <f>ROUND(ROUND(N43,4)*(1-O43),4)</f>
        <v>0</v>
      </c>
      <c r="R43" s="38">
        <f>ROUND(ROUND(Q43,4)*(1+P43),4)</f>
        <v>0</v>
      </c>
      <c r="S43" s="38">
        <f>ROUND($I43*Q43,4)</f>
        <v>0</v>
      </c>
      <c r="T43" s="38">
        <f>ROUND($I43*R43,4)</f>
        <v>0</v>
      </c>
      <c r="U43" s="41"/>
      <c r="V43" s="41"/>
      <c r="W43" s="41"/>
      <c r="X43" s="41"/>
      <c r="Y43" s="42"/>
    </row>
    <row r="44" spans="1:25" ht="25.5" x14ac:dyDescent="0.25">
      <c r="A44" s="56" t="s">
        <v>84</v>
      </c>
      <c r="B44" s="11">
        <v>9</v>
      </c>
      <c r="C44" s="33" t="s">
        <v>1050</v>
      </c>
      <c r="D44" s="33" t="s">
        <v>1051</v>
      </c>
      <c r="E44" s="33" t="s">
        <v>152</v>
      </c>
      <c r="F44" s="33" t="s">
        <v>84</v>
      </c>
      <c r="G44" s="33" t="s">
        <v>84</v>
      </c>
      <c r="H44" s="34" t="s">
        <v>88</v>
      </c>
      <c r="I44" s="35">
        <v>198</v>
      </c>
      <c r="J44" s="60"/>
      <c r="K44" s="11">
        <v>1</v>
      </c>
      <c r="L44" s="36"/>
      <c r="M44" s="37"/>
      <c r="N44" s="38">
        <f>IF(M44&gt;0,ROUND(L44/M44,4),0)</f>
        <v>0</v>
      </c>
      <c r="O44" s="39"/>
      <c r="P44" s="40"/>
      <c r="Q44" s="38">
        <f>ROUND(ROUND(N44,4)*(1-O44),4)</f>
        <v>0</v>
      </c>
      <c r="R44" s="38">
        <f>ROUND(ROUND(Q44,4)*(1+P44),4)</f>
        <v>0</v>
      </c>
      <c r="S44" s="38">
        <f>ROUND($I44*Q44,4)</f>
        <v>0</v>
      </c>
      <c r="T44" s="38">
        <f>ROUND($I44*R44,4)</f>
        <v>0</v>
      </c>
      <c r="U44" s="41"/>
      <c r="V44" s="41"/>
      <c r="W44" s="41"/>
      <c r="X44" s="41"/>
      <c r="Y44" s="42"/>
    </row>
    <row r="45" spans="1:25" ht="25.5" x14ac:dyDescent="0.25">
      <c r="A45" s="56" t="s">
        <v>84</v>
      </c>
      <c r="B45" s="11">
        <v>10</v>
      </c>
      <c r="C45" s="33" t="s">
        <v>1052</v>
      </c>
      <c r="D45" s="33" t="s">
        <v>1053</v>
      </c>
      <c r="E45" s="33" t="s">
        <v>152</v>
      </c>
      <c r="F45" s="33" t="s">
        <v>84</v>
      </c>
      <c r="G45" s="33" t="s">
        <v>84</v>
      </c>
      <c r="H45" s="34" t="s">
        <v>88</v>
      </c>
      <c r="I45" s="35">
        <v>102</v>
      </c>
      <c r="J45" s="60"/>
      <c r="K45" s="11">
        <v>1</v>
      </c>
      <c r="L45" s="36"/>
      <c r="M45" s="37"/>
      <c r="N45" s="38">
        <f>IF(M45&gt;0,ROUND(L45/M45,4),0)</f>
        <v>0</v>
      </c>
      <c r="O45" s="39"/>
      <c r="P45" s="40"/>
      <c r="Q45" s="38">
        <f>ROUND(ROUND(N45,4)*(1-O45),4)</f>
        <v>0</v>
      </c>
      <c r="R45" s="38">
        <f>ROUND(ROUND(Q45,4)*(1+P45),4)</f>
        <v>0</v>
      </c>
      <c r="S45" s="38">
        <f>ROUND($I45*Q45,4)</f>
        <v>0</v>
      </c>
      <c r="T45" s="38">
        <f>ROUND($I45*R45,4)</f>
        <v>0</v>
      </c>
      <c r="U45" s="41"/>
      <c r="V45" s="41"/>
      <c r="W45" s="41"/>
      <c r="X45" s="41"/>
      <c r="Y45" s="42"/>
    </row>
    <row r="46" spans="1:25" ht="38.25" x14ac:dyDescent="0.25">
      <c r="A46" s="56" t="s">
        <v>84</v>
      </c>
      <c r="B46" s="11">
        <v>11</v>
      </c>
      <c r="C46" s="33" t="s">
        <v>1054</v>
      </c>
      <c r="D46" s="33" t="s">
        <v>1055</v>
      </c>
      <c r="E46" s="33" t="s">
        <v>152</v>
      </c>
      <c r="F46" s="33" t="s">
        <v>84</v>
      </c>
      <c r="G46" s="33" t="s">
        <v>84</v>
      </c>
      <c r="H46" s="34" t="s">
        <v>88</v>
      </c>
      <c r="I46" s="35">
        <v>372</v>
      </c>
      <c r="J46" s="60"/>
      <c r="K46" s="11">
        <v>1</v>
      </c>
      <c r="L46" s="36"/>
      <c r="M46" s="37"/>
      <c r="N46" s="38">
        <f>IF(M46&gt;0,ROUND(L46/M46,4),0)</f>
        <v>0</v>
      </c>
      <c r="O46" s="39"/>
      <c r="P46" s="40"/>
      <c r="Q46" s="38">
        <f>ROUND(ROUND(N46,4)*(1-O46),4)</f>
        <v>0</v>
      </c>
      <c r="R46" s="38">
        <f>ROUND(ROUND(Q46,4)*(1+P46),4)</f>
        <v>0</v>
      </c>
      <c r="S46" s="38">
        <f>ROUND($I46*Q46,4)</f>
        <v>0</v>
      </c>
      <c r="T46" s="38">
        <f>ROUND($I46*R46,4)</f>
        <v>0</v>
      </c>
      <c r="U46" s="41"/>
      <c r="V46" s="41"/>
      <c r="W46" s="41"/>
      <c r="X46" s="41"/>
      <c r="Y46" s="42"/>
    </row>
    <row r="47" spans="1:25" ht="38.25" x14ac:dyDescent="0.25">
      <c r="A47" s="56" t="s">
        <v>84</v>
      </c>
      <c r="B47" s="11">
        <v>12</v>
      </c>
      <c r="C47" s="33" t="s">
        <v>1056</v>
      </c>
      <c r="D47" s="33" t="s">
        <v>1057</v>
      </c>
      <c r="E47" s="33" t="s">
        <v>152</v>
      </c>
      <c r="F47" s="33" t="s">
        <v>84</v>
      </c>
      <c r="G47" s="33" t="s">
        <v>84</v>
      </c>
      <c r="H47" s="34" t="s">
        <v>88</v>
      </c>
      <c r="I47" s="35">
        <v>12</v>
      </c>
      <c r="J47" s="60"/>
      <c r="K47" s="11">
        <v>1</v>
      </c>
      <c r="L47" s="36"/>
      <c r="M47" s="37"/>
      <c r="N47" s="38">
        <f>IF(M47&gt;0,ROUND(L47/M47,4),0)</f>
        <v>0</v>
      </c>
      <c r="O47" s="39"/>
      <c r="P47" s="40"/>
      <c r="Q47" s="38">
        <f>ROUND(ROUND(N47,4)*(1-O47),4)</f>
        <v>0</v>
      </c>
      <c r="R47" s="38">
        <f>ROUND(ROUND(Q47,4)*(1+P47),4)</f>
        <v>0</v>
      </c>
      <c r="S47" s="38">
        <f>ROUND($I47*Q47,4)</f>
        <v>0</v>
      </c>
      <c r="T47" s="38">
        <f>ROUND($I47*R47,4)</f>
        <v>0</v>
      </c>
      <c r="U47" s="41"/>
      <c r="V47" s="41"/>
      <c r="W47" s="41"/>
      <c r="X47" s="41"/>
      <c r="Y47" s="42"/>
    </row>
    <row r="48" spans="1:25" ht="38.25" x14ac:dyDescent="0.25">
      <c r="A48" s="56" t="s">
        <v>84</v>
      </c>
      <c r="B48" s="11">
        <v>13</v>
      </c>
      <c r="C48" s="33" t="s">
        <v>1058</v>
      </c>
      <c r="D48" s="33" t="s">
        <v>1059</v>
      </c>
      <c r="E48" s="33" t="s">
        <v>152</v>
      </c>
      <c r="F48" s="33" t="s">
        <v>84</v>
      </c>
      <c r="G48" s="33" t="s">
        <v>84</v>
      </c>
      <c r="H48" s="34" t="s">
        <v>88</v>
      </c>
      <c r="I48" s="35">
        <v>6</v>
      </c>
      <c r="J48" s="60"/>
      <c r="K48" s="11">
        <v>1</v>
      </c>
      <c r="L48" s="36"/>
      <c r="M48" s="37"/>
      <c r="N48" s="38">
        <f>IF(M48&gt;0,ROUND(L48/M48,4),0)</f>
        <v>0</v>
      </c>
      <c r="O48" s="39"/>
      <c r="P48" s="40"/>
      <c r="Q48" s="38">
        <f>ROUND(ROUND(N48,4)*(1-O48),4)</f>
        <v>0</v>
      </c>
      <c r="R48" s="38">
        <f>ROUND(ROUND(Q48,4)*(1+P48),4)</f>
        <v>0</v>
      </c>
      <c r="S48" s="38">
        <f>ROUND($I48*Q48,4)</f>
        <v>0</v>
      </c>
      <c r="T48" s="38">
        <f>ROUND($I48*R48,4)</f>
        <v>0</v>
      </c>
      <c r="U48" s="41"/>
      <c r="V48" s="41"/>
      <c r="W48" s="41"/>
      <c r="X48" s="41"/>
      <c r="Y48" s="42"/>
    </row>
    <row r="49" spans="1:25" ht="39" thickBot="1" x14ac:dyDescent="0.3">
      <c r="A49" s="57" t="s">
        <v>84</v>
      </c>
      <c r="B49" s="13">
        <v>14</v>
      </c>
      <c r="C49" s="43" t="s">
        <v>1058</v>
      </c>
      <c r="D49" s="43" t="s">
        <v>1060</v>
      </c>
      <c r="E49" s="43" t="s">
        <v>152</v>
      </c>
      <c r="F49" s="43" t="s">
        <v>84</v>
      </c>
      <c r="G49" s="43" t="s">
        <v>84</v>
      </c>
      <c r="H49" s="44" t="s">
        <v>88</v>
      </c>
      <c r="I49" s="45">
        <v>6</v>
      </c>
      <c r="J49" s="61"/>
      <c r="K49" s="13">
        <v>1</v>
      </c>
      <c r="L49" s="46"/>
      <c r="M49" s="47"/>
      <c r="N49" s="48">
        <f>IF(M49&gt;0,ROUND(L49/M49,4),0)</f>
        <v>0</v>
      </c>
      <c r="O49" s="49"/>
      <c r="P49" s="50"/>
      <c r="Q49" s="48">
        <f>ROUND(ROUND(N49,4)*(1-O49),4)</f>
        <v>0</v>
      </c>
      <c r="R49" s="48">
        <f>ROUND(ROUND(Q49,4)*(1+P49),4)</f>
        <v>0</v>
      </c>
      <c r="S49" s="48">
        <f>ROUND($I49*Q49,4)</f>
        <v>0</v>
      </c>
      <c r="T49" s="48">
        <f>ROUND($I49*R49,4)</f>
        <v>0</v>
      </c>
      <c r="U49" s="51"/>
      <c r="V49" s="51"/>
      <c r="W49" s="51"/>
      <c r="X49" s="51"/>
      <c r="Y49" s="52"/>
    </row>
    <row r="50" spans="1:25" ht="13.5" thickBot="1" x14ac:dyDescent="0.3">
      <c r="R50" s="62" t="s">
        <v>100</v>
      </c>
      <c r="S50" s="63">
        <f>SUM(S36:S49)</f>
        <v>0</v>
      </c>
      <c r="T50" s="64">
        <f>SUM(T36:T49)</f>
        <v>0</v>
      </c>
    </row>
    <row r="52" spans="1:25" ht="13.5" thickBot="1" x14ac:dyDescent="0.3"/>
    <row r="53" spans="1:25" ht="13.5" thickBot="1" x14ac:dyDescent="0.3">
      <c r="A53" s="53" t="s">
        <v>54</v>
      </c>
      <c r="B53" s="58" t="s">
        <v>130</v>
      </c>
      <c r="C53" s="19" t="s">
        <v>1061</v>
      </c>
      <c r="D53" s="19"/>
      <c r="E53" s="19"/>
      <c r="F53" s="19"/>
      <c r="G53" s="19"/>
      <c r="H53" s="19" t="s">
        <v>1062</v>
      </c>
      <c r="I53" s="19"/>
      <c r="J53" s="8"/>
      <c r="K53" s="7"/>
      <c r="L53" s="19" t="s">
        <v>1063</v>
      </c>
      <c r="M53" s="19"/>
      <c r="N53" s="19"/>
      <c r="O53" s="19"/>
      <c r="P53" s="19"/>
      <c r="Q53" s="19"/>
      <c r="R53" s="19"/>
      <c r="S53" s="19"/>
      <c r="T53" s="19"/>
      <c r="U53" s="19"/>
      <c r="V53" s="19"/>
      <c r="W53" s="19"/>
      <c r="X53" s="19"/>
      <c r="Y53" s="8"/>
    </row>
    <row r="54" spans="1:25" ht="51.75" thickBot="1" x14ac:dyDescent="0.3">
      <c r="A54" s="54" t="s">
        <v>59</v>
      </c>
      <c r="B54" s="20" t="s">
        <v>60</v>
      </c>
      <c r="C54" s="21" t="s">
        <v>61</v>
      </c>
      <c r="D54" s="21" t="s">
        <v>62</v>
      </c>
      <c r="E54" s="21" t="s">
        <v>63</v>
      </c>
      <c r="F54" s="21" t="s">
        <v>64</v>
      </c>
      <c r="G54" s="21" t="s">
        <v>65</v>
      </c>
      <c r="H54" s="21" t="s">
        <v>66</v>
      </c>
      <c r="I54" s="21" t="s">
        <v>67</v>
      </c>
      <c r="J54" s="22" t="s">
        <v>68</v>
      </c>
      <c r="K54" s="20" t="s">
        <v>69</v>
      </c>
      <c r="L54" s="21" t="s">
        <v>70</v>
      </c>
      <c r="M54" s="21" t="s">
        <v>71</v>
      </c>
      <c r="N54" s="21" t="s">
        <v>72</v>
      </c>
      <c r="O54" s="21" t="s">
        <v>73</v>
      </c>
      <c r="P54" s="21" t="s">
        <v>74</v>
      </c>
      <c r="Q54" s="21" t="s">
        <v>75</v>
      </c>
      <c r="R54" s="21" t="s">
        <v>76</v>
      </c>
      <c r="S54" s="21" t="s">
        <v>77</v>
      </c>
      <c r="T54" s="21" t="s">
        <v>78</v>
      </c>
      <c r="U54" s="21" t="s">
        <v>79</v>
      </c>
      <c r="V54" s="21" t="s">
        <v>80</v>
      </c>
      <c r="W54" s="21" t="s">
        <v>81</v>
      </c>
      <c r="X54" s="21" t="s">
        <v>82</v>
      </c>
      <c r="Y54" s="22" t="s">
        <v>83</v>
      </c>
    </row>
    <row r="55" spans="1:25" ht="25.5" x14ac:dyDescent="0.25">
      <c r="A55" s="55" t="s">
        <v>84</v>
      </c>
      <c r="B55" s="9">
        <v>1</v>
      </c>
      <c r="C55" s="23" t="s">
        <v>1064</v>
      </c>
      <c r="D55" s="23" t="s">
        <v>1065</v>
      </c>
      <c r="E55" s="23" t="s">
        <v>152</v>
      </c>
      <c r="F55" s="23" t="s">
        <v>84</v>
      </c>
      <c r="G55" s="23" t="s">
        <v>84</v>
      </c>
      <c r="H55" s="24" t="s">
        <v>88</v>
      </c>
      <c r="I55" s="25">
        <v>1044</v>
      </c>
      <c r="J55" s="59"/>
      <c r="K55" s="9">
        <v>1</v>
      </c>
      <c r="L55" s="26"/>
      <c r="M55" s="27"/>
      <c r="N55" s="28">
        <f>IF(M55&gt;0,ROUND(L55/M55,4),0)</f>
        <v>0</v>
      </c>
      <c r="O55" s="29"/>
      <c r="P55" s="30"/>
      <c r="Q55" s="28">
        <f>ROUND(ROUND(N55,4)*(1-O55),4)</f>
        <v>0</v>
      </c>
      <c r="R55" s="28">
        <f>ROUND(ROUND(Q55,4)*(1+P55),4)</f>
        <v>0</v>
      </c>
      <c r="S55" s="28">
        <f>ROUND($I55*Q55,4)</f>
        <v>0</v>
      </c>
      <c r="T55" s="28">
        <f>ROUND($I55*R55,4)</f>
        <v>0</v>
      </c>
      <c r="U55" s="31"/>
      <c r="V55" s="31"/>
      <c r="W55" s="31"/>
      <c r="X55" s="31"/>
      <c r="Y55" s="32"/>
    </row>
    <row r="56" spans="1:25" ht="26.25" thickBot="1" x14ac:dyDescent="0.3">
      <c r="A56" s="57" t="s">
        <v>84</v>
      </c>
      <c r="B56" s="13">
        <v>2</v>
      </c>
      <c r="C56" s="43" t="s">
        <v>1066</v>
      </c>
      <c r="D56" s="43" t="s">
        <v>1067</v>
      </c>
      <c r="E56" s="43" t="s">
        <v>152</v>
      </c>
      <c r="F56" s="43" t="s">
        <v>84</v>
      </c>
      <c r="G56" s="43" t="s">
        <v>84</v>
      </c>
      <c r="H56" s="44" t="s">
        <v>88</v>
      </c>
      <c r="I56" s="45">
        <v>150</v>
      </c>
      <c r="J56" s="61"/>
      <c r="K56" s="13">
        <v>1</v>
      </c>
      <c r="L56" s="46"/>
      <c r="M56" s="47"/>
      <c r="N56" s="48">
        <f>IF(M56&gt;0,ROUND(L56/M56,4),0)</f>
        <v>0</v>
      </c>
      <c r="O56" s="49"/>
      <c r="P56" s="50"/>
      <c r="Q56" s="48">
        <f>ROUND(ROUND(N56,4)*(1-O56),4)</f>
        <v>0</v>
      </c>
      <c r="R56" s="48">
        <f>ROUND(ROUND(Q56,4)*(1+P56),4)</f>
        <v>0</v>
      </c>
      <c r="S56" s="48">
        <f>ROUND($I56*Q56,4)</f>
        <v>0</v>
      </c>
      <c r="T56" s="48">
        <f>ROUND($I56*R56,4)</f>
        <v>0</v>
      </c>
      <c r="U56" s="51"/>
      <c r="V56" s="51"/>
      <c r="W56" s="51"/>
      <c r="X56" s="51"/>
      <c r="Y56" s="52"/>
    </row>
    <row r="57" spans="1:25" ht="13.5" thickBot="1" x14ac:dyDescent="0.3">
      <c r="R57" s="62" t="s">
        <v>100</v>
      </c>
      <c r="S57" s="63">
        <f>SUM(S55:S56)</f>
        <v>0</v>
      </c>
      <c r="T57" s="64">
        <f>SUM(T55:T56)</f>
        <v>0</v>
      </c>
    </row>
    <row r="59" spans="1:25" ht="13.5" thickBot="1" x14ac:dyDescent="0.3"/>
    <row r="60" spans="1:25" ht="13.5" thickBot="1" x14ac:dyDescent="0.3">
      <c r="A60" s="53" t="s">
        <v>54</v>
      </c>
      <c r="B60" s="58" t="s">
        <v>137</v>
      </c>
      <c r="C60" s="19" t="s">
        <v>1068</v>
      </c>
      <c r="D60" s="19"/>
      <c r="E60" s="19"/>
      <c r="F60" s="19"/>
      <c r="G60" s="19"/>
      <c r="H60" s="19" t="s">
        <v>57</v>
      </c>
      <c r="I60" s="19"/>
      <c r="J60" s="8"/>
      <c r="K60" s="7"/>
      <c r="L60" s="19" t="s">
        <v>1069</v>
      </c>
      <c r="M60" s="19"/>
      <c r="N60" s="19"/>
      <c r="O60" s="19"/>
      <c r="P60" s="19"/>
      <c r="Q60" s="19"/>
      <c r="R60" s="19"/>
      <c r="S60" s="19"/>
      <c r="T60" s="19"/>
      <c r="U60" s="19"/>
      <c r="V60" s="19"/>
      <c r="W60" s="19"/>
      <c r="X60" s="19"/>
      <c r="Y60" s="8"/>
    </row>
    <row r="61" spans="1:25" ht="51.75" thickBot="1" x14ac:dyDescent="0.3">
      <c r="A61" s="54" t="s">
        <v>59</v>
      </c>
      <c r="B61" s="20" t="s">
        <v>60</v>
      </c>
      <c r="C61" s="21" t="s">
        <v>61</v>
      </c>
      <c r="D61" s="21" t="s">
        <v>62</v>
      </c>
      <c r="E61" s="21" t="s">
        <v>63</v>
      </c>
      <c r="F61" s="21" t="s">
        <v>64</v>
      </c>
      <c r="G61" s="21" t="s">
        <v>65</v>
      </c>
      <c r="H61" s="21" t="s">
        <v>66</v>
      </c>
      <c r="I61" s="21" t="s">
        <v>67</v>
      </c>
      <c r="J61" s="22" t="s">
        <v>68</v>
      </c>
      <c r="K61" s="20" t="s">
        <v>69</v>
      </c>
      <c r="L61" s="21" t="s">
        <v>70</v>
      </c>
      <c r="M61" s="21" t="s">
        <v>71</v>
      </c>
      <c r="N61" s="21" t="s">
        <v>72</v>
      </c>
      <c r="O61" s="21" t="s">
        <v>73</v>
      </c>
      <c r="P61" s="21" t="s">
        <v>74</v>
      </c>
      <c r="Q61" s="21" t="s">
        <v>75</v>
      </c>
      <c r="R61" s="21" t="s">
        <v>76</v>
      </c>
      <c r="S61" s="21" t="s">
        <v>77</v>
      </c>
      <c r="T61" s="21" t="s">
        <v>78</v>
      </c>
      <c r="U61" s="21" t="s">
        <v>79</v>
      </c>
      <c r="V61" s="21" t="s">
        <v>80</v>
      </c>
      <c r="W61" s="21" t="s">
        <v>81</v>
      </c>
      <c r="X61" s="21" t="s">
        <v>82</v>
      </c>
      <c r="Y61" s="22" t="s">
        <v>83</v>
      </c>
    </row>
    <row r="62" spans="1:25" x14ac:dyDescent="0.25">
      <c r="A62" s="55" t="s">
        <v>84</v>
      </c>
      <c r="B62" s="9">
        <v>1</v>
      </c>
      <c r="C62" s="23" t="s">
        <v>1070</v>
      </c>
      <c r="D62" s="23" t="s">
        <v>84</v>
      </c>
      <c r="E62" s="23" t="s">
        <v>84</v>
      </c>
      <c r="F62" s="23" t="s">
        <v>84</v>
      </c>
      <c r="G62" s="23" t="s">
        <v>84</v>
      </c>
      <c r="H62" s="24" t="s">
        <v>88</v>
      </c>
      <c r="I62" s="25">
        <v>1</v>
      </c>
      <c r="J62" s="59"/>
      <c r="K62" s="9">
        <v>1</v>
      </c>
      <c r="L62" s="26"/>
      <c r="M62" s="27"/>
      <c r="N62" s="28">
        <f>IF(M62&gt;0,ROUND(L62/M62,4),0)</f>
        <v>0</v>
      </c>
      <c r="O62" s="29"/>
      <c r="P62" s="30"/>
      <c r="Q62" s="28">
        <f>ROUND(ROUND(N62,4)*(1-O62),4)</f>
        <v>0</v>
      </c>
      <c r="R62" s="28">
        <f>ROUND(ROUND(Q62,4)*(1+P62),4)</f>
        <v>0</v>
      </c>
      <c r="S62" s="28">
        <f>ROUND($I62*Q62,4)</f>
        <v>0</v>
      </c>
      <c r="T62" s="28">
        <f>ROUND($I62*R62,4)</f>
        <v>0</v>
      </c>
      <c r="U62" s="31"/>
      <c r="V62" s="31"/>
      <c r="W62" s="31"/>
      <c r="X62" s="31"/>
      <c r="Y62" s="32"/>
    </row>
    <row r="63" spans="1:25" x14ac:dyDescent="0.25">
      <c r="A63" s="56" t="s">
        <v>84</v>
      </c>
      <c r="B63" s="11">
        <v>2</v>
      </c>
      <c r="C63" s="33" t="s">
        <v>1071</v>
      </c>
      <c r="D63" s="33" t="s">
        <v>1072</v>
      </c>
      <c r="E63" s="33" t="s">
        <v>84</v>
      </c>
      <c r="F63" s="33" t="s">
        <v>84</v>
      </c>
      <c r="G63" s="33" t="s">
        <v>84</v>
      </c>
      <c r="H63" s="34" t="s">
        <v>88</v>
      </c>
      <c r="I63" s="35">
        <v>1</v>
      </c>
      <c r="J63" s="60"/>
      <c r="K63" s="11">
        <v>1</v>
      </c>
      <c r="L63" s="36"/>
      <c r="M63" s="37"/>
      <c r="N63" s="38">
        <f>IF(M63&gt;0,ROUND(L63/M63,4),0)</f>
        <v>0</v>
      </c>
      <c r="O63" s="39"/>
      <c r="P63" s="40"/>
      <c r="Q63" s="38">
        <f>ROUND(ROUND(N63,4)*(1-O63),4)</f>
        <v>0</v>
      </c>
      <c r="R63" s="38">
        <f>ROUND(ROUND(Q63,4)*(1+P63),4)</f>
        <v>0</v>
      </c>
      <c r="S63" s="38">
        <f>ROUND($I63*Q63,4)</f>
        <v>0</v>
      </c>
      <c r="T63" s="38">
        <f>ROUND($I63*R63,4)</f>
        <v>0</v>
      </c>
      <c r="U63" s="41"/>
      <c r="V63" s="41"/>
      <c r="W63" s="41"/>
      <c r="X63" s="41"/>
      <c r="Y63" s="42"/>
    </row>
    <row r="64" spans="1:25" ht="13.5" thickBot="1" x14ac:dyDescent="0.3">
      <c r="A64" s="57" t="s">
        <v>84</v>
      </c>
      <c r="B64" s="13">
        <v>3</v>
      </c>
      <c r="C64" s="43" t="s">
        <v>1073</v>
      </c>
      <c r="D64" s="43" t="s">
        <v>84</v>
      </c>
      <c r="E64" s="43" t="s">
        <v>84</v>
      </c>
      <c r="F64" s="43" t="s">
        <v>84</v>
      </c>
      <c r="G64" s="43" t="s">
        <v>84</v>
      </c>
      <c r="H64" s="44" t="s">
        <v>88</v>
      </c>
      <c r="I64" s="45">
        <v>1</v>
      </c>
      <c r="J64" s="61"/>
      <c r="K64" s="13">
        <v>1</v>
      </c>
      <c r="L64" s="46"/>
      <c r="M64" s="47"/>
      <c r="N64" s="48">
        <f>IF(M64&gt;0,ROUND(L64/M64,4),0)</f>
        <v>0</v>
      </c>
      <c r="O64" s="49"/>
      <c r="P64" s="50"/>
      <c r="Q64" s="48">
        <f>ROUND(ROUND(N64,4)*(1-O64),4)</f>
        <v>0</v>
      </c>
      <c r="R64" s="48">
        <f>ROUND(ROUND(Q64,4)*(1+P64),4)</f>
        <v>0</v>
      </c>
      <c r="S64" s="48">
        <f>ROUND($I64*Q64,4)</f>
        <v>0</v>
      </c>
      <c r="T64" s="48">
        <f>ROUND($I64*R64,4)</f>
        <v>0</v>
      </c>
      <c r="U64" s="51"/>
      <c r="V64" s="51"/>
      <c r="W64" s="51"/>
      <c r="X64" s="51"/>
      <c r="Y64" s="52"/>
    </row>
    <row r="65" spans="18:20" ht="13.5" thickBot="1" x14ac:dyDescent="0.3">
      <c r="R65" s="62" t="s">
        <v>100</v>
      </c>
      <c r="S65" s="63">
        <f>SUM(S62:S64)</f>
        <v>0</v>
      </c>
      <c r="T65" s="64">
        <f>SUM(T62:T64)</f>
        <v>0</v>
      </c>
    </row>
  </sheetData>
  <sheetProtection algorithmName="SHA-512" hashValue="1i/rufyp2QhQJIjdn7rducdcmOXDNiq74TIKAzR7sxWwJ3xBH6BSCS9ir+3/ekrf0hSo6UITdejD9GkcxsFRew==" saltValue="ahI0EHtegKKI+H6nixgKbg==" spinCount="100000" sheet="1" objects="1" scenarios="1"/>
  <pageMargins left="0.78740157021416557" right="0.78740157021416557" top="0.78740157021416557" bottom="0.78740157021416557" header="0.59055116441514754" footer="0.59055116441514754"/>
  <pageSetup paperSize="9" scale="30" fitToHeight="0" pageOrder="overThenDown" orientation="landscape" r:id="rId1"/>
  <headerFooter>
    <oddHeader>&amp;ROBR-8A</oddHeader>
    <oddFooter>&amp;LJN št. 16-09/25&amp;RStran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Y70"/>
  <sheetViews>
    <sheetView topLeftCell="B1" workbookViewId="0"/>
  </sheetViews>
  <sheetFormatPr defaultRowHeight="12.75" x14ac:dyDescent="0.25"/>
  <cols>
    <col min="1" max="1" width="15.7109375" style="1" hidden="1" customWidth="1"/>
    <col min="2" max="2" width="7.28515625" style="1" customWidth="1"/>
    <col min="3" max="3" width="62.85546875" style="1" customWidth="1"/>
    <col min="4" max="4" width="49.5703125" style="1" customWidth="1"/>
    <col min="5" max="5" width="32" style="1" customWidth="1"/>
    <col min="6" max="6" width="22" style="1" customWidth="1"/>
    <col min="7" max="7" width="10.71093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13.7109375" style="1" customWidth="1"/>
    <col min="15" max="15" width="10.7109375" style="1" customWidth="1"/>
    <col min="16" max="16" width="7.7109375" style="1" customWidth="1"/>
    <col min="17" max="18" width="13.7109375" style="1" customWidth="1"/>
    <col min="19" max="20" width="17.28515625" style="1" customWidth="1"/>
    <col min="21" max="21" width="20.7109375" style="1" customWidth="1"/>
    <col min="22" max="22" width="25.7109375" style="1" customWidth="1"/>
    <col min="23" max="23" width="20.7109375" style="1" customWidth="1"/>
    <col min="24" max="24" width="12.7109375" style="1" customWidth="1"/>
    <col min="25" max="25" width="25.7109375" style="1" customWidth="1"/>
    <col min="26" max="16384" width="9.140625" style="1"/>
  </cols>
  <sheetData>
    <row r="4" spans="1:25" ht="15.75" x14ac:dyDescent="0.25">
      <c r="C4" s="78" t="s">
        <v>52</v>
      </c>
    </row>
    <row r="5" spans="1:25" ht="18" x14ac:dyDescent="0.25">
      <c r="B5" s="79" t="s">
        <v>1074</v>
      </c>
      <c r="C5" s="2" t="s">
        <v>1075</v>
      </c>
    </row>
    <row r="7" spans="1:25" x14ac:dyDescent="0.25">
      <c r="C7" s="80" t="str">
        <f>IF('2. Podatki o ponudniku'!C5&lt;&gt;"","Naziv ponudnika: " &amp; '2. Podatki o ponudniku'!C5,"")</f>
        <v/>
      </c>
    </row>
    <row r="8" spans="1:25" x14ac:dyDescent="0.25">
      <c r="C8" s="80" t="str">
        <f>IF('2. Podatki o ponudniku'!C7&lt;&gt;"","Identifikacijska številka za DDV: " &amp; '2. Podatki o ponudniku'!C7,"")</f>
        <v/>
      </c>
    </row>
    <row r="10" spans="1:25" ht="13.5" thickBot="1" x14ac:dyDescent="0.3"/>
    <row r="11" spans="1:25" ht="13.5" thickBot="1" x14ac:dyDescent="0.3">
      <c r="A11" s="53" t="s">
        <v>54</v>
      </c>
      <c r="B11" s="58" t="s">
        <v>55</v>
      </c>
      <c r="C11" s="19" t="s">
        <v>1076</v>
      </c>
      <c r="D11" s="19"/>
      <c r="E11" s="19"/>
      <c r="F11" s="19"/>
      <c r="G11" s="19"/>
      <c r="H11" s="19" t="s">
        <v>57</v>
      </c>
      <c r="I11" s="19"/>
      <c r="J11" s="8"/>
      <c r="K11" s="7"/>
      <c r="L11" s="19" t="s">
        <v>1077</v>
      </c>
      <c r="M11" s="19"/>
      <c r="N11" s="19"/>
      <c r="O11" s="19"/>
      <c r="P11" s="19"/>
      <c r="Q11" s="19"/>
      <c r="R11" s="19"/>
      <c r="S11" s="19"/>
      <c r="T11" s="19"/>
      <c r="U11" s="19"/>
      <c r="V11" s="19"/>
      <c r="W11" s="19"/>
      <c r="X11" s="19"/>
      <c r="Y11" s="8"/>
    </row>
    <row r="12" spans="1:25" ht="51.75" thickBot="1" x14ac:dyDescent="0.3">
      <c r="A12" s="54" t="s">
        <v>59</v>
      </c>
      <c r="B12" s="20" t="s">
        <v>60</v>
      </c>
      <c r="C12" s="21" t="s">
        <v>61</v>
      </c>
      <c r="D12" s="21" t="s">
        <v>62</v>
      </c>
      <c r="E12" s="21" t="s">
        <v>63</v>
      </c>
      <c r="F12" s="21" t="s">
        <v>64</v>
      </c>
      <c r="G12" s="21" t="s">
        <v>65</v>
      </c>
      <c r="H12" s="21" t="s">
        <v>66</v>
      </c>
      <c r="I12" s="21" t="s">
        <v>67</v>
      </c>
      <c r="J12" s="22" t="s">
        <v>68</v>
      </c>
      <c r="K12" s="20" t="s">
        <v>69</v>
      </c>
      <c r="L12" s="21" t="s">
        <v>70</v>
      </c>
      <c r="M12" s="21" t="s">
        <v>71</v>
      </c>
      <c r="N12" s="21" t="s">
        <v>72</v>
      </c>
      <c r="O12" s="21" t="s">
        <v>73</v>
      </c>
      <c r="P12" s="21" t="s">
        <v>74</v>
      </c>
      <c r="Q12" s="21" t="s">
        <v>75</v>
      </c>
      <c r="R12" s="21" t="s">
        <v>76</v>
      </c>
      <c r="S12" s="21" t="s">
        <v>77</v>
      </c>
      <c r="T12" s="21" t="s">
        <v>78</v>
      </c>
      <c r="U12" s="21" t="s">
        <v>79</v>
      </c>
      <c r="V12" s="21" t="s">
        <v>80</v>
      </c>
      <c r="W12" s="21" t="s">
        <v>81</v>
      </c>
      <c r="X12" s="21" t="s">
        <v>82</v>
      </c>
      <c r="Y12" s="22" t="s">
        <v>83</v>
      </c>
    </row>
    <row r="13" spans="1:25" ht="25.5" x14ac:dyDescent="0.25">
      <c r="A13" s="55" t="s">
        <v>84</v>
      </c>
      <c r="B13" s="9">
        <v>1</v>
      </c>
      <c r="C13" s="23" t="s">
        <v>1078</v>
      </c>
      <c r="D13" s="23" t="s">
        <v>1079</v>
      </c>
      <c r="E13" s="23" t="s">
        <v>1080</v>
      </c>
      <c r="F13" s="23" t="s">
        <v>1007</v>
      </c>
      <c r="G13" s="23" t="s">
        <v>84</v>
      </c>
      <c r="H13" s="24" t="s">
        <v>88</v>
      </c>
      <c r="I13" s="25">
        <v>1</v>
      </c>
      <c r="J13" s="59"/>
      <c r="K13" s="9">
        <v>1</v>
      </c>
      <c r="L13" s="26"/>
      <c r="M13" s="27"/>
      <c r="N13" s="28">
        <f>IF(M13&gt;0,ROUND(L13/M13,4),0)</f>
        <v>0</v>
      </c>
      <c r="O13" s="29"/>
      <c r="P13" s="30"/>
      <c r="Q13" s="28">
        <f>ROUND(ROUND(N13,4)*(1-O13),4)</f>
        <v>0</v>
      </c>
      <c r="R13" s="28">
        <f>ROUND(ROUND(Q13,4)*(1+P13),4)</f>
        <v>0</v>
      </c>
      <c r="S13" s="28">
        <f>ROUND($I13*Q13,4)</f>
        <v>0</v>
      </c>
      <c r="T13" s="28">
        <f>ROUND($I13*R13,4)</f>
        <v>0</v>
      </c>
      <c r="U13" s="31"/>
      <c r="V13" s="31"/>
      <c r="W13" s="31"/>
      <c r="X13" s="31"/>
      <c r="Y13" s="32"/>
    </row>
    <row r="14" spans="1:25" x14ac:dyDescent="0.25">
      <c r="A14" s="56" t="s">
        <v>84</v>
      </c>
      <c r="B14" s="11">
        <v>2</v>
      </c>
      <c r="C14" s="33" t="s">
        <v>1081</v>
      </c>
      <c r="D14" s="33" t="s">
        <v>1079</v>
      </c>
      <c r="E14" s="33" t="s">
        <v>1082</v>
      </c>
      <c r="F14" s="33" t="s">
        <v>1007</v>
      </c>
      <c r="G14" s="33" t="s">
        <v>84</v>
      </c>
      <c r="H14" s="34" t="s">
        <v>88</v>
      </c>
      <c r="I14" s="35">
        <v>1</v>
      </c>
      <c r="J14" s="60"/>
      <c r="K14" s="11">
        <v>1</v>
      </c>
      <c r="L14" s="36"/>
      <c r="M14" s="37"/>
      <c r="N14" s="38">
        <f>IF(M14&gt;0,ROUND(L14/M14,4),0)</f>
        <v>0</v>
      </c>
      <c r="O14" s="39"/>
      <c r="P14" s="40"/>
      <c r="Q14" s="38">
        <f>ROUND(ROUND(N14,4)*(1-O14),4)</f>
        <v>0</v>
      </c>
      <c r="R14" s="38">
        <f>ROUND(ROUND(Q14,4)*(1+P14),4)</f>
        <v>0</v>
      </c>
      <c r="S14" s="38">
        <f>ROUND($I14*Q14,4)</f>
        <v>0</v>
      </c>
      <c r="T14" s="38">
        <f>ROUND($I14*R14,4)</f>
        <v>0</v>
      </c>
      <c r="U14" s="41"/>
      <c r="V14" s="41"/>
      <c r="W14" s="41"/>
      <c r="X14" s="41"/>
      <c r="Y14" s="42"/>
    </row>
    <row r="15" spans="1:25" x14ac:dyDescent="0.25">
      <c r="A15" s="56" t="s">
        <v>84</v>
      </c>
      <c r="B15" s="11">
        <v>3</v>
      </c>
      <c r="C15" s="33" t="s">
        <v>1083</v>
      </c>
      <c r="D15" s="33" t="s">
        <v>1084</v>
      </c>
      <c r="E15" s="33" t="s">
        <v>1085</v>
      </c>
      <c r="F15" s="33" t="s">
        <v>1007</v>
      </c>
      <c r="G15" s="33" t="s">
        <v>84</v>
      </c>
      <c r="H15" s="34" t="s">
        <v>88</v>
      </c>
      <c r="I15" s="35">
        <v>159</v>
      </c>
      <c r="J15" s="60"/>
      <c r="K15" s="11">
        <v>1</v>
      </c>
      <c r="L15" s="36"/>
      <c r="M15" s="37"/>
      <c r="N15" s="38">
        <f>IF(M15&gt;0,ROUND(L15/M15,4),0)</f>
        <v>0</v>
      </c>
      <c r="O15" s="39"/>
      <c r="P15" s="40"/>
      <c r="Q15" s="38">
        <f>ROUND(ROUND(N15,4)*(1-O15),4)</f>
        <v>0</v>
      </c>
      <c r="R15" s="38">
        <f>ROUND(ROUND(Q15,4)*(1+P15),4)</f>
        <v>0</v>
      </c>
      <c r="S15" s="38">
        <f>ROUND($I15*Q15,4)</f>
        <v>0</v>
      </c>
      <c r="T15" s="38">
        <f>ROUND($I15*R15,4)</f>
        <v>0</v>
      </c>
      <c r="U15" s="41"/>
      <c r="V15" s="41"/>
      <c r="W15" s="41"/>
      <c r="X15" s="41"/>
      <c r="Y15" s="42"/>
    </row>
    <row r="16" spans="1:25" x14ac:dyDescent="0.25">
      <c r="A16" s="56" t="s">
        <v>84</v>
      </c>
      <c r="B16" s="11">
        <v>4</v>
      </c>
      <c r="C16" s="33" t="s">
        <v>1086</v>
      </c>
      <c r="D16" s="33" t="s">
        <v>1087</v>
      </c>
      <c r="E16" s="33" t="s">
        <v>1085</v>
      </c>
      <c r="F16" s="33" t="s">
        <v>1007</v>
      </c>
      <c r="G16" s="33" t="s">
        <v>84</v>
      </c>
      <c r="H16" s="34" t="s">
        <v>88</v>
      </c>
      <c r="I16" s="35">
        <v>1</v>
      </c>
      <c r="J16" s="60"/>
      <c r="K16" s="11">
        <v>1</v>
      </c>
      <c r="L16" s="36"/>
      <c r="M16" s="37"/>
      <c r="N16" s="38">
        <f>IF(M16&gt;0,ROUND(L16/M16,4),0)</f>
        <v>0</v>
      </c>
      <c r="O16" s="39"/>
      <c r="P16" s="40"/>
      <c r="Q16" s="38">
        <f>ROUND(ROUND(N16,4)*(1-O16),4)</f>
        <v>0</v>
      </c>
      <c r="R16" s="38">
        <f>ROUND(ROUND(Q16,4)*(1+P16),4)</f>
        <v>0</v>
      </c>
      <c r="S16" s="38">
        <f>ROUND($I16*Q16,4)</f>
        <v>0</v>
      </c>
      <c r="T16" s="38">
        <f>ROUND($I16*R16,4)</f>
        <v>0</v>
      </c>
      <c r="U16" s="41"/>
      <c r="V16" s="41"/>
      <c r="W16" s="41"/>
      <c r="X16" s="41"/>
      <c r="Y16" s="42"/>
    </row>
    <row r="17" spans="1:25" x14ac:dyDescent="0.25">
      <c r="A17" s="56" t="s">
        <v>84</v>
      </c>
      <c r="B17" s="11">
        <v>5</v>
      </c>
      <c r="C17" s="33" t="s">
        <v>1088</v>
      </c>
      <c r="D17" s="33" t="s">
        <v>1089</v>
      </c>
      <c r="E17" s="33" t="s">
        <v>1090</v>
      </c>
      <c r="F17" s="33" t="s">
        <v>1007</v>
      </c>
      <c r="G17" s="33" t="s">
        <v>84</v>
      </c>
      <c r="H17" s="34" t="s">
        <v>88</v>
      </c>
      <c r="I17" s="35">
        <v>1</v>
      </c>
      <c r="J17" s="60"/>
      <c r="K17" s="11">
        <v>1</v>
      </c>
      <c r="L17" s="36"/>
      <c r="M17" s="37"/>
      <c r="N17" s="38">
        <f>IF(M17&gt;0,ROUND(L17/M17,4),0)</f>
        <v>0</v>
      </c>
      <c r="O17" s="39"/>
      <c r="P17" s="40"/>
      <c r="Q17" s="38">
        <f>ROUND(ROUND(N17,4)*(1-O17),4)</f>
        <v>0</v>
      </c>
      <c r="R17" s="38">
        <f>ROUND(ROUND(Q17,4)*(1+P17),4)</f>
        <v>0</v>
      </c>
      <c r="S17" s="38">
        <f>ROUND($I17*Q17,4)</f>
        <v>0</v>
      </c>
      <c r="T17" s="38">
        <f>ROUND($I17*R17,4)</f>
        <v>0</v>
      </c>
      <c r="U17" s="41"/>
      <c r="V17" s="41"/>
      <c r="W17" s="41"/>
      <c r="X17" s="41"/>
      <c r="Y17" s="42"/>
    </row>
    <row r="18" spans="1:25" x14ac:dyDescent="0.25">
      <c r="A18" s="56" t="s">
        <v>84</v>
      </c>
      <c r="B18" s="11">
        <v>6</v>
      </c>
      <c r="C18" s="33" t="s">
        <v>1091</v>
      </c>
      <c r="D18" s="33" t="s">
        <v>1092</v>
      </c>
      <c r="E18" s="33" t="s">
        <v>1093</v>
      </c>
      <c r="F18" s="33" t="s">
        <v>1007</v>
      </c>
      <c r="G18" s="33" t="s">
        <v>84</v>
      </c>
      <c r="H18" s="34" t="s">
        <v>88</v>
      </c>
      <c r="I18" s="35">
        <v>1</v>
      </c>
      <c r="J18" s="60"/>
      <c r="K18" s="11">
        <v>1</v>
      </c>
      <c r="L18" s="36"/>
      <c r="M18" s="37"/>
      <c r="N18" s="38">
        <f>IF(M18&gt;0,ROUND(L18/M18,4),0)</f>
        <v>0</v>
      </c>
      <c r="O18" s="39"/>
      <c r="P18" s="40"/>
      <c r="Q18" s="38">
        <f>ROUND(ROUND(N18,4)*(1-O18),4)</f>
        <v>0</v>
      </c>
      <c r="R18" s="38">
        <f>ROUND(ROUND(Q18,4)*(1+P18),4)</f>
        <v>0</v>
      </c>
      <c r="S18" s="38">
        <f>ROUND($I18*Q18,4)</f>
        <v>0</v>
      </c>
      <c r="T18" s="38">
        <f>ROUND($I18*R18,4)</f>
        <v>0</v>
      </c>
      <c r="U18" s="41"/>
      <c r="V18" s="41"/>
      <c r="W18" s="41"/>
      <c r="X18" s="41"/>
      <c r="Y18" s="42"/>
    </row>
    <row r="19" spans="1:25" x14ac:dyDescent="0.25">
      <c r="A19" s="56" t="s">
        <v>84</v>
      </c>
      <c r="B19" s="11">
        <v>7</v>
      </c>
      <c r="C19" s="33" t="s">
        <v>1094</v>
      </c>
      <c r="D19" s="33" t="s">
        <v>1092</v>
      </c>
      <c r="E19" s="33" t="s">
        <v>1093</v>
      </c>
      <c r="F19" s="33" t="s">
        <v>1007</v>
      </c>
      <c r="G19" s="33" t="s">
        <v>84</v>
      </c>
      <c r="H19" s="34" t="s">
        <v>88</v>
      </c>
      <c r="I19" s="35">
        <v>1</v>
      </c>
      <c r="J19" s="60"/>
      <c r="K19" s="11">
        <v>1</v>
      </c>
      <c r="L19" s="36"/>
      <c r="M19" s="37"/>
      <c r="N19" s="38">
        <f>IF(M19&gt;0,ROUND(L19/M19,4),0)</f>
        <v>0</v>
      </c>
      <c r="O19" s="39"/>
      <c r="P19" s="40"/>
      <c r="Q19" s="38">
        <f>ROUND(ROUND(N19,4)*(1-O19),4)</f>
        <v>0</v>
      </c>
      <c r="R19" s="38">
        <f>ROUND(ROUND(Q19,4)*(1+P19),4)</f>
        <v>0</v>
      </c>
      <c r="S19" s="38">
        <f>ROUND($I19*Q19,4)</f>
        <v>0</v>
      </c>
      <c r="T19" s="38">
        <f>ROUND($I19*R19,4)</f>
        <v>0</v>
      </c>
      <c r="U19" s="41"/>
      <c r="V19" s="41"/>
      <c r="W19" s="41"/>
      <c r="X19" s="41"/>
      <c r="Y19" s="42"/>
    </row>
    <row r="20" spans="1:25" x14ac:dyDescent="0.25">
      <c r="A20" s="56" t="s">
        <v>84</v>
      </c>
      <c r="B20" s="11">
        <v>8</v>
      </c>
      <c r="C20" s="33" t="s">
        <v>1095</v>
      </c>
      <c r="D20" s="33" t="s">
        <v>1096</v>
      </c>
      <c r="E20" s="33" t="s">
        <v>1097</v>
      </c>
      <c r="F20" s="33" t="s">
        <v>1007</v>
      </c>
      <c r="G20" s="33" t="s">
        <v>84</v>
      </c>
      <c r="H20" s="34" t="s">
        <v>88</v>
      </c>
      <c r="I20" s="35">
        <v>69</v>
      </c>
      <c r="J20" s="60"/>
      <c r="K20" s="11">
        <v>1</v>
      </c>
      <c r="L20" s="36"/>
      <c r="M20" s="37"/>
      <c r="N20" s="38">
        <f>IF(M20&gt;0,ROUND(L20/M20,4),0)</f>
        <v>0</v>
      </c>
      <c r="O20" s="39"/>
      <c r="P20" s="40"/>
      <c r="Q20" s="38">
        <f>ROUND(ROUND(N20,4)*(1-O20),4)</f>
        <v>0</v>
      </c>
      <c r="R20" s="38">
        <f>ROUND(ROUND(Q20,4)*(1+P20),4)</f>
        <v>0</v>
      </c>
      <c r="S20" s="38">
        <f>ROUND($I20*Q20,4)</f>
        <v>0</v>
      </c>
      <c r="T20" s="38">
        <f>ROUND($I20*R20,4)</f>
        <v>0</v>
      </c>
      <c r="U20" s="41"/>
      <c r="V20" s="41"/>
      <c r="W20" s="41"/>
      <c r="X20" s="41"/>
      <c r="Y20" s="42"/>
    </row>
    <row r="21" spans="1:25" ht="25.5" x14ac:dyDescent="0.25">
      <c r="A21" s="56" t="s">
        <v>84</v>
      </c>
      <c r="B21" s="11">
        <v>9</v>
      </c>
      <c r="C21" s="33" t="s">
        <v>1098</v>
      </c>
      <c r="D21" s="33" t="s">
        <v>1099</v>
      </c>
      <c r="E21" s="33" t="s">
        <v>1100</v>
      </c>
      <c r="F21" s="33" t="s">
        <v>1007</v>
      </c>
      <c r="G21" s="33" t="s">
        <v>84</v>
      </c>
      <c r="H21" s="34" t="s">
        <v>88</v>
      </c>
      <c r="I21" s="35">
        <v>93</v>
      </c>
      <c r="J21" s="60"/>
      <c r="K21" s="11">
        <v>1</v>
      </c>
      <c r="L21" s="36"/>
      <c r="M21" s="37"/>
      <c r="N21" s="38">
        <f>IF(M21&gt;0,ROUND(L21/M21,4),0)</f>
        <v>0</v>
      </c>
      <c r="O21" s="39"/>
      <c r="P21" s="40"/>
      <c r="Q21" s="38">
        <f>ROUND(ROUND(N21,4)*(1-O21),4)</f>
        <v>0</v>
      </c>
      <c r="R21" s="38">
        <f>ROUND(ROUND(Q21,4)*(1+P21),4)</f>
        <v>0</v>
      </c>
      <c r="S21" s="38">
        <f>ROUND($I21*Q21,4)</f>
        <v>0</v>
      </c>
      <c r="T21" s="38">
        <f>ROUND($I21*R21,4)</f>
        <v>0</v>
      </c>
      <c r="U21" s="41"/>
      <c r="V21" s="41"/>
      <c r="W21" s="41"/>
      <c r="X21" s="41"/>
      <c r="Y21" s="42"/>
    </row>
    <row r="22" spans="1:25" ht="25.5" x14ac:dyDescent="0.25">
      <c r="A22" s="56" t="s">
        <v>84</v>
      </c>
      <c r="B22" s="11">
        <v>10</v>
      </c>
      <c r="C22" s="33" t="s">
        <v>1101</v>
      </c>
      <c r="D22" s="33" t="s">
        <v>1102</v>
      </c>
      <c r="E22" s="33" t="s">
        <v>1103</v>
      </c>
      <c r="F22" s="33" t="s">
        <v>1007</v>
      </c>
      <c r="G22" s="33" t="s">
        <v>84</v>
      </c>
      <c r="H22" s="34" t="s">
        <v>88</v>
      </c>
      <c r="I22" s="35">
        <v>60</v>
      </c>
      <c r="J22" s="60"/>
      <c r="K22" s="11">
        <v>1</v>
      </c>
      <c r="L22" s="36"/>
      <c r="M22" s="37"/>
      <c r="N22" s="38">
        <f>IF(M22&gt;0,ROUND(L22/M22,4),0)</f>
        <v>0</v>
      </c>
      <c r="O22" s="39"/>
      <c r="P22" s="40"/>
      <c r="Q22" s="38">
        <f>ROUND(ROUND(N22,4)*(1-O22),4)</f>
        <v>0</v>
      </c>
      <c r="R22" s="38">
        <f>ROUND(ROUND(Q22,4)*(1+P22),4)</f>
        <v>0</v>
      </c>
      <c r="S22" s="38">
        <f>ROUND($I22*Q22,4)</f>
        <v>0</v>
      </c>
      <c r="T22" s="38">
        <f>ROUND($I22*R22,4)</f>
        <v>0</v>
      </c>
      <c r="U22" s="41"/>
      <c r="V22" s="41"/>
      <c r="W22" s="41"/>
      <c r="X22" s="41"/>
      <c r="Y22" s="42"/>
    </row>
    <row r="23" spans="1:25" x14ac:dyDescent="0.25">
      <c r="A23" s="56" t="s">
        <v>84</v>
      </c>
      <c r="B23" s="11">
        <v>11</v>
      </c>
      <c r="C23" s="33" t="s">
        <v>1104</v>
      </c>
      <c r="D23" s="33" t="s">
        <v>1105</v>
      </c>
      <c r="E23" s="33" t="s">
        <v>1106</v>
      </c>
      <c r="F23" s="33" t="s">
        <v>1007</v>
      </c>
      <c r="G23" s="33" t="s">
        <v>84</v>
      </c>
      <c r="H23" s="34" t="s">
        <v>88</v>
      </c>
      <c r="I23" s="35">
        <v>1</v>
      </c>
      <c r="J23" s="60"/>
      <c r="K23" s="11">
        <v>1</v>
      </c>
      <c r="L23" s="36"/>
      <c r="M23" s="37"/>
      <c r="N23" s="38">
        <f>IF(M23&gt;0,ROUND(L23/M23,4),0)</f>
        <v>0</v>
      </c>
      <c r="O23" s="39"/>
      <c r="P23" s="40"/>
      <c r="Q23" s="38">
        <f>ROUND(ROUND(N23,4)*(1-O23),4)</f>
        <v>0</v>
      </c>
      <c r="R23" s="38">
        <f>ROUND(ROUND(Q23,4)*(1+P23),4)</f>
        <v>0</v>
      </c>
      <c r="S23" s="38">
        <f>ROUND($I23*Q23,4)</f>
        <v>0</v>
      </c>
      <c r="T23" s="38">
        <f>ROUND($I23*R23,4)</f>
        <v>0</v>
      </c>
      <c r="U23" s="41"/>
      <c r="V23" s="41"/>
      <c r="W23" s="41"/>
      <c r="X23" s="41"/>
      <c r="Y23" s="42"/>
    </row>
    <row r="24" spans="1:25" x14ac:dyDescent="0.25">
      <c r="A24" s="56" t="s">
        <v>84</v>
      </c>
      <c r="B24" s="11">
        <v>12</v>
      </c>
      <c r="C24" s="33" t="s">
        <v>1107</v>
      </c>
      <c r="D24" s="33" t="s">
        <v>1108</v>
      </c>
      <c r="E24" s="33" t="s">
        <v>1109</v>
      </c>
      <c r="F24" s="33" t="s">
        <v>1007</v>
      </c>
      <c r="G24" s="33" t="s">
        <v>84</v>
      </c>
      <c r="H24" s="34" t="s">
        <v>88</v>
      </c>
      <c r="I24" s="35">
        <v>33</v>
      </c>
      <c r="J24" s="60"/>
      <c r="K24" s="11">
        <v>1</v>
      </c>
      <c r="L24" s="36"/>
      <c r="M24" s="37"/>
      <c r="N24" s="38">
        <f>IF(M24&gt;0,ROUND(L24/M24,4),0)</f>
        <v>0</v>
      </c>
      <c r="O24" s="39"/>
      <c r="P24" s="40"/>
      <c r="Q24" s="38">
        <f>ROUND(ROUND(N24,4)*(1-O24),4)</f>
        <v>0</v>
      </c>
      <c r="R24" s="38">
        <f>ROUND(ROUND(Q24,4)*(1+P24),4)</f>
        <v>0</v>
      </c>
      <c r="S24" s="38">
        <f>ROUND($I24*Q24,4)</f>
        <v>0</v>
      </c>
      <c r="T24" s="38">
        <f>ROUND($I24*R24,4)</f>
        <v>0</v>
      </c>
      <c r="U24" s="41"/>
      <c r="V24" s="41"/>
      <c r="W24" s="41"/>
      <c r="X24" s="41"/>
      <c r="Y24" s="42"/>
    </row>
    <row r="25" spans="1:25" x14ac:dyDescent="0.25">
      <c r="A25" s="56" t="s">
        <v>84</v>
      </c>
      <c r="B25" s="11">
        <v>13</v>
      </c>
      <c r="C25" s="33" t="s">
        <v>1110</v>
      </c>
      <c r="D25" s="33" t="s">
        <v>1108</v>
      </c>
      <c r="E25" s="33" t="s">
        <v>1111</v>
      </c>
      <c r="F25" s="33" t="s">
        <v>1007</v>
      </c>
      <c r="G25" s="33" t="s">
        <v>84</v>
      </c>
      <c r="H25" s="34" t="s">
        <v>88</v>
      </c>
      <c r="I25" s="35">
        <v>1</v>
      </c>
      <c r="J25" s="60"/>
      <c r="K25" s="11">
        <v>1</v>
      </c>
      <c r="L25" s="36"/>
      <c r="M25" s="37"/>
      <c r="N25" s="38">
        <f>IF(M25&gt;0,ROUND(L25/M25,4),0)</f>
        <v>0</v>
      </c>
      <c r="O25" s="39"/>
      <c r="P25" s="40"/>
      <c r="Q25" s="38">
        <f>ROUND(ROUND(N25,4)*(1-O25),4)</f>
        <v>0</v>
      </c>
      <c r="R25" s="38">
        <f>ROUND(ROUND(Q25,4)*(1+P25),4)</f>
        <v>0</v>
      </c>
      <c r="S25" s="38">
        <f>ROUND($I25*Q25,4)</f>
        <v>0</v>
      </c>
      <c r="T25" s="38">
        <f>ROUND($I25*R25,4)</f>
        <v>0</v>
      </c>
      <c r="U25" s="41"/>
      <c r="V25" s="41"/>
      <c r="W25" s="41"/>
      <c r="X25" s="41"/>
      <c r="Y25" s="42"/>
    </row>
    <row r="26" spans="1:25" x14ac:dyDescent="0.25">
      <c r="A26" s="56" t="s">
        <v>84</v>
      </c>
      <c r="B26" s="11">
        <v>14</v>
      </c>
      <c r="C26" s="33" t="s">
        <v>1112</v>
      </c>
      <c r="D26" s="33" t="s">
        <v>1108</v>
      </c>
      <c r="E26" s="33" t="s">
        <v>1113</v>
      </c>
      <c r="F26" s="33" t="s">
        <v>1007</v>
      </c>
      <c r="G26" s="33" t="s">
        <v>84</v>
      </c>
      <c r="H26" s="34" t="s">
        <v>88</v>
      </c>
      <c r="I26" s="35">
        <v>1</v>
      </c>
      <c r="J26" s="60"/>
      <c r="K26" s="11">
        <v>1</v>
      </c>
      <c r="L26" s="36"/>
      <c r="M26" s="37"/>
      <c r="N26" s="38">
        <f>IF(M26&gt;0,ROUND(L26/M26,4),0)</f>
        <v>0</v>
      </c>
      <c r="O26" s="39"/>
      <c r="P26" s="40"/>
      <c r="Q26" s="38">
        <f>ROUND(ROUND(N26,4)*(1-O26),4)</f>
        <v>0</v>
      </c>
      <c r="R26" s="38">
        <f>ROUND(ROUND(Q26,4)*(1+P26),4)</f>
        <v>0</v>
      </c>
      <c r="S26" s="38">
        <f>ROUND($I26*Q26,4)</f>
        <v>0</v>
      </c>
      <c r="T26" s="38">
        <f>ROUND($I26*R26,4)</f>
        <v>0</v>
      </c>
      <c r="U26" s="41"/>
      <c r="V26" s="41"/>
      <c r="W26" s="41"/>
      <c r="X26" s="41"/>
      <c r="Y26" s="42"/>
    </row>
    <row r="27" spans="1:25" x14ac:dyDescent="0.25">
      <c r="A27" s="56" t="s">
        <v>84</v>
      </c>
      <c r="B27" s="11">
        <v>15</v>
      </c>
      <c r="C27" s="33" t="s">
        <v>1114</v>
      </c>
      <c r="D27" s="33" t="s">
        <v>1115</v>
      </c>
      <c r="E27" s="33" t="s">
        <v>1116</v>
      </c>
      <c r="F27" s="33" t="s">
        <v>1007</v>
      </c>
      <c r="G27" s="33" t="s">
        <v>84</v>
      </c>
      <c r="H27" s="34" t="s">
        <v>88</v>
      </c>
      <c r="I27" s="35">
        <v>1</v>
      </c>
      <c r="J27" s="60"/>
      <c r="K27" s="11">
        <v>1</v>
      </c>
      <c r="L27" s="36"/>
      <c r="M27" s="37"/>
      <c r="N27" s="38">
        <f>IF(M27&gt;0,ROUND(L27/M27,4),0)</f>
        <v>0</v>
      </c>
      <c r="O27" s="39"/>
      <c r="P27" s="40"/>
      <c r="Q27" s="38">
        <f>ROUND(ROUND(N27,4)*(1-O27),4)</f>
        <v>0</v>
      </c>
      <c r="R27" s="38">
        <f>ROUND(ROUND(Q27,4)*(1+P27),4)</f>
        <v>0</v>
      </c>
      <c r="S27" s="38">
        <f>ROUND($I27*Q27,4)</f>
        <v>0</v>
      </c>
      <c r="T27" s="38">
        <f>ROUND($I27*R27,4)</f>
        <v>0</v>
      </c>
      <c r="U27" s="41"/>
      <c r="V27" s="41"/>
      <c r="W27" s="41"/>
      <c r="X27" s="41"/>
      <c r="Y27" s="42"/>
    </row>
    <row r="28" spans="1:25" x14ac:dyDescent="0.25">
      <c r="A28" s="56" t="s">
        <v>84</v>
      </c>
      <c r="B28" s="11">
        <v>16</v>
      </c>
      <c r="C28" s="33" t="s">
        <v>1117</v>
      </c>
      <c r="D28" s="33" t="s">
        <v>1115</v>
      </c>
      <c r="E28" s="33" t="s">
        <v>84</v>
      </c>
      <c r="F28" s="33" t="s">
        <v>1007</v>
      </c>
      <c r="G28" s="33" t="s">
        <v>84</v>
      </c>
      <c r="H28" s="34" t="s">
        <v>88</v>
      </c>
      <c r="I28" s="35">
        <v>1</v>
      </c>
      <c r="J28" s="60"/>
      <c r="K28" s="11">
        <v>1</v>
      </c>
      <c r="L28" s="36"/>
      <c r="M28" s="37"/>
      <c r="N28" s="38">
        <f>IF(M28&gt;0,ROUND(L28/M28,4),0)</f>
        <v>0</v>
      </c>
      <c r="O28" s="39"/>
      <c r="P28" s="40"/>
      <c r="Q28" s="38">
        <f>ROUND(ROUND(N28,4)*(1-O28),4)</f>
        <v>0</v>
      </c>
      <c r="R28" s="38">
        <f>ROUND(ROUND(Q28,4)*(1+P28),4)</f>
        <v>0</v>
      </c>
      <c r="S28" s="38">
        <f>ROUND($I28*Q28,4)</f>
        <v>0</v>
      </c>
      <c r="T28" s="38">
        <f>ROUND($I28*R28,4)</f>
        <v>0</v>
      </c>
      <c r="U28" s="41"/>
      <c r="V28" s="41"/>
      <c r="W28" s="41"/>
      <c r="X28" s="41"/>
      <c r="Y28" s="42"/>
    </row>
    <row r="29" spans="1:25" x14ac:dyDescent="0.25">
      <c r="A29" s="56" t="s">
        <v>84</v>
      </c>
      <c r="B29" s="11">
        <v>17</v>
      </c>
      <c r="C29" s="33" t="s">
        <v>1118</v>
      </c>
      <c r="D29" s="33" t="s">
        <v>1115</v>
      </c>
      <c r="E29" s="33" t="s">
        <v>84</v>
      </c>
      <c r="F29" s="33" t="s">
        <v>1007</v>
      </c>
      <c r="G29" s="33" t="s">
        <v>84</v>
      </c>
      <c r="H29" s="34" t="s">
        <v>88</v>
      </c>
      <c r="I29" s="35">
        <v>1</v>
      </c>
      <c r="J29" s="60"/>
      <c r="K29" s="11">
        <v>1</v>
      </c>
      <c r="L29" s="36"/>
      <c r="M29" s="37"/>
      <c r="N29" s="38">
        <f>IF(M29&gt;0,ROUND(L29/M29,4),0)</f>
        <v>0</v>
      </c>
      <c r="O29" s="39"/>
      <c r="P29" s="40"/>
      <c r="Q29" s="38">
        <f>ROUND(ROUND(N29,4)*(1-O29),4)</f>
        <v>0</v>
      </c>
      <c r="R29" s="38">
        <f>ROUND(ROUND(Q29,4)*(1+P29),4)</f>
        <v>0</v>
      </c>
      <c r="S29" s="38">
        <f>ROUND($I29*Q29,4)</f>
        <v>0</v>
      </c>
      <c r="T29" s="38">
        <f>ROUND($I29*R29,4)</f>
        <v>0</v>
      </c>
      <c r="U29" s="41"/>
      <c r="V29" s="41"/>
      <c r="W29" s="41"/>
      <c r="X29" s="41"/>
      <c r="Y29" s="42"/>
    </row>
    <row r="30" spans="1:25" x14ac:dyDescent="0.25">
      <c r="A30" s="56" t="s">
        <v>84</v>
      </c>
      <c r="B30" s="11">
        <v>18</v>
      </c>
      <c r="C30" s="33" t="s">
        <v>1119</v>
      </c>
      <c r="D30" s="33" t="s">
        <v>1115</v>
      </c>
      <c r="E30" s="33" t="s">
        <v>84</v>
      </c>
      <c r="F30" s="33" t="s">
        <v>1007</v>
      </c>
      <c r="G30" s="33" t="s">
        <v>84</v>
      </c>
      <c r="H30" s="34" t="s">
        <v>88</v>
      </c>
      <c r="I30" s="35">
        <v>1</v>
      </c>
      <c r="J30" s="60"/>
      <c r="K30" s="11">
        <v>1</v>
      </c>
      <c r="L30" s="36"/>
      <c r="M30" s="37"/>
      <c r="N30" s="38">
        <f>IF(M30&gt;0,ROUND(L30/M30,4),0)</f>
        <v>0</v>
      </c>
      <c r="O30" s="39"/>
      <c r="P30" s="40"/>
      <c r="Q30" s="38">
        <f>ROUND(ROUND(N30,4)*(1-O30),4)</f>
        <v>0</v>
      </c>
      <c r="R30" s="38">
        <f>ROUND(ROUND(Q30,4)*(1+P30),4)</f>
        <v>0</v>
      </c>
      <c r="S30" s="38">
        <f>ROUND($I30*Q30,4)</f>
        <v>0</v>
      </c>
      <c r="T30" s="38">
        <f>ROUND($I30*R30,4)</f>
        <v>0</v>
      </c>
      <c r="U30" s="41"/>
      <c r="V30" s="41"/>
      <c r="W30" s="41"/>
      <c r="X30" s="41"/>
      <c r="Y30" s="42"/>
    </row>
    <row r="31" spans="1:25" x14ac:dyDescent="0.25">
      <c r="A31" s="56" t="s">
        <v>84</v>
      </c>
      <c r="B31" s="11">
        <v>19</v>
      </c>
      <c r="C31" s="33" t="s">
        <v>1120</v>
      </c>
      <c r="D31" s="33" t="s">
        <v>1115</v>
      </c>
      <c r="E31" s="33" t="s">
        <v>84</v>
      </c>
      <c r="F31" s="33" t="s">
        <v>1007</v>
      </c>
      <c r="G31" s="33" t="s">
        <v>84</v>
      </c>
      <c r="H31" s="34" t="s">
        <v>88</v>
      </c>
      <c r="I31" s="35">
        <v>1</v>
      </c>
      <c r="J31" s="60"/>
      <c r="K31" s="11">
        <v>1</v>
      </c>
      <c r="L31" s="36"/>
      <c r="M31" s="37"/>
      <c r="N31" s="38">
        <f>IF(M31&gt;0,ROUND(L31/M31,4),0)</f>
        <v>0</v>
      </c>
      <c r="O31" s="39"/>
      <c r="P31" s="40"/>
      <c r="Q31" s="38">
        <f>ROUND(ROUND(N31,4)*(1-O31),4)</f>
        <v>0</v>
      </c>
      <c r="R31" s="38">
        <f>ROUND(ROUND(Q31,4)*(1+P31),4)</f>
        <v>0</v>
      </c>
      <c r="S31" s="38">
        <f>ROUND($I31*Q31,4)</f>
        <v>0</v>
      </c>
      <c r="T31" s="38">
        <f>ROUND($I31*R31,4)</f>
        <v>0</v>
      </c>
      <c r="U31" s="41"/>
      <c r="V31" s="41"/>
      <c r="W31" s="41"/>
      <c r="X31" s="41"/>
      <c r="Y31" s="42"/>
    </row>
    <row r="32" spans="1:25" x14ac:dyDescent="0.25">
      <c r="A32" s="56" t="s">
        <v>84</v>
      </c>
      <c r="B32" s="11">
        <v>20</v>
      </c>
      <c r="C32" s="33" t="s">
        <v>1121</v>
      </c>
      <c r="D32" s="33" t="s">
        <v>84</v>
      </c>
      <c r="E32" s="33" t="s">
        <v>84</v>
      </c>
      <c r="F32" s="33" t="s">
        <v>1007</v>
      </c>
      <c r="G32" s="33" t="s">
        <v>84</v>
      </c>
      <c r="H32" s="34" t="s">
        <v>88</v>
      </c>
      <c r="I32" s="35">
        <v>48</v>
      </c>
      <c r="J32" s="60"/>
      <c r="K32" s="11">
        <v>1</v>
      </c>
      <c r="L32" s="36"/>
      <c r="M32" s="37"/>
      <c r="N32" s="38">
        <f>IF(M32&gt;0,ROUND(L32/M32,4),0)</f>
        <v>0</v>
      </c>
      <c r="O32" s="39"/>
      <c r="P32" s="40"/>
      <c r="Q32" s="38">
        <f>ROUND(ROUND(N32,4)*(1-O32),4)</f>
        <v>0</v>
      </c>
      <c r="R32" s="38">
        <f>ROUND(ROUND(Q32,4)*(1+P32),4)</f>
        <v>0</v>
      </c>
      <c r="S32" s="38">
        <f>ROUND($I32*Q32,4)</f>
        <v>0</v>
      </c>
      <c r="T32" s="38">
        <f>ROUND($I32*R32,4)</f>
        <v>0</v>
      </c>
      <c r="U32" s="41"/>
      <c r="V32" s="41"/>
      <c r="W32" s="41"/>
      <c r="X32" s="41"/>
      <c r="Y32" s="42"/>
    </row>
    <row r="33" spans="1:25" ht="13.5" thickBot="1" x14ac:dyDescent="0.3">
      <c r="A33" s="57" t="s">
        <v>84</v>
      </c>
      <c r="B33" s="13">
        <v>21</v>
      </c>
      <c r="C33" s="43" t="s">
        <v>1122</v>
      </c>
      <c r="D33" s="43" t="s">
        <v>84</v>
      </c>
      <c r="E33" s="43" t="s">
        <v>84</v>
      </c>
      <c r="F33" s="43" t="s">
        <v>1007</v>
      </c>
      <c r="G33" s="43" t="s">
        <v>84</v>
      </c>
      <c r="H33" s="44" t="s">
        <v>88</v>
      </c>
      <c r="I33" s="45">
        <v>66</v>
      </c>
      <c r="J33" s="61"/>
      <c r="K33" s="13">
        <v>1</v>
      </c>
      <c r="L33" s="46"/>
      <c r="M33" s="47"/>
      <c r="N33" s="48">
        <f>IF(M33&gt;0,ROUND(L33/M33,4),0)</f>
        <v>0</v>
      </c>
      <c r="O33" s="49"/>
      <c r="P33" s="50"/>
      <c r="Q33" s="48">
        <f>ROUND(ROUND(N33,4)*(1-O33),4)</f>
        <v>0</v>
      </c>
      <c r="R33" s="48">
        <f>ROUND(ROUND(Q33,4)*(1+P33),4)</f>
        <v>0</v>
      </c>
      <c r="S33" s="48">
        <f>ROUND($I33*Q33,4)</f>
        <v>0</v>
      </c>
      <c r="T33" s="48">
        <f>ROUND($I33*R33,4)</f>
        <v>0</v>
      </c>
      <c r="U33" s="51"/>
      <c r="V33" s="51"/>
      <c r="W33" s="51"/>
      <c r="X33" s="51"/>
      <c r="Y33" s="52"/>
    </row>
    <row r="34" spans="1:25" ht="13.5" thickBot="1" x14ac:dyDescent="0.3">
      <c r="R34" s="62" t="s">
        <v>100</v>
      </c>
      <c r="S34" s="63">
        <f>SUM(S13:S33)</f>
        <v>0</v>
      </c>
      <c r="T34" s="64">
        <f>SUM(T13:T33)</f>
        <v>0</v>
      </c>
    </row>
    <row r="36" spans="1:25" ht="13.5" thickBot="1" x14ac:dyDescent="0.3"/>
    <row r="37" spans="1:25" ht="13.5" thickBot="1" x14ac:dyDescent="0.3">
      <c r="A37" s="53" t="s">
        <v>54</v>
      </c>
      <c r="B37" s="58" t="s">
        <v>101</v>
      </c>
      <c r="C37" s="19" t="s">
        <v>1123</v>
      </c>
      <c r="D37" s="19"/>
      <c r="E37" s="19"/>
      <c r="F37" s="19"/>
      <c r="G37" s="19"/>
      <c r="H37" s="19" t="s">
        <v>57</v>
      </c>
      <c r="I37" s="19"/>
      <c r="J37" s="8"/>
      <c r="K37" s="7"/>
      <c r="L37" s="19" t="s">
        <v>1124</v>
      </c>
      <c r="M37" s="19"/>
      <c r="N37" s="19"/>
      <c r="O37" s="19"/>
      <c r="P37" s="19"/>
      <c r="Q37" s="19"/>
      <c r="R37" s="19"/>
      <c r="S37" s="19"/>
      <c r="T37" s="19"/>
      <c r="U37" s="19"/>
      <c r="V37" s="19"/>
      <c r="W37" s="19"/>
      <c r="X37" s="19"/>
      <c r="Y37" s="8"/>
    </row>
    <row r="38" spans="1:25" ht="51.75" thickBot="1" x14ac:dyDescent="0.3">
      <c r="A38" s="54" t="s">
        <v>59</v>
      </c>
      <c r="B38" s="20" t="s">
        <v>60</v>
      </c>
      <c r="C38" s="21" t="s">
        <v>61</v>
      </c>
      <c r="D38" s="21" t="s">
        <v>62</v>
      </c>
      <c r="E38" s="21" t="s">
        <v>63</v>
      </c>
      <c r="F38" s="21" t="s">
        <v>64</v>
      </c>
      <c r="G38" s="21" t="s">
        <v>65</v>
      </c>
      <c r="H38" s="21" t="s">
        <v>66</v>
      </c>
      <c r="I38" s="21" t="s">
        <v>67</v>
      </c>
      <c r="J38" s="22" t="s">
        <v>68</v>
      </c>
      <c r="K38" s="20" t="s">
        <v>69</v>
      </c>
      <c r="L38" s="21" t="s">
        <v>70</v>
      </c>
      <c r="M38" s="21" t="s">
        <v>71</v>
      </c>
      <c r="N38" s="21" t="s">
        <v>72</v>
      </c>
      <c r="O38" s="21" t="s">
        <v>73</v>
      </c>
      <c r="P38" s="21" t="s">
        <v>74</v>
      </c>
      <c r="Q38" s="21" t="s">
        <v>75</v>
      </c>
      <c r="R38" s="21" t="s">
        <v>76</v>
      </c>
      <c r="S38" s="21" t="s">
        <v>77</v>
      </c>
      <c r="T38" s="21" t="s">
        <v>78</v>
      </c>
      <c r="U38" s="21" t="s">
        <v>79</v>
      </c>
      <c r="V38" s="21" t="s">
        <v>80</v>
      </c>
      <c r="W38" s="21" t="s">
        <v>81</v>
      </c>
      <c r="X38" s="21" t="s">
        <v>82</v>
      </c>
      <c r="Y38" s="22" t="s">
        <v>83</v>
      </c>
    </row>
    <row r="39" spans="1:25" x14ac:dyDescent="0.25">
      <c r="A39" s="55" t="s">
        <v>84</v>
      </c>
      <c r="B39" s="9">
        <v>1</v>
      </c>
      <c r="C39" s="23" t="s">
        <v>1125</v>
      </c>
      <c r="D39" s="23" t="s">
        <v>1126</v>
      </c>
      <c r="E39" s="23" t="s">
        <v>84</v>
      </c>
      <c r="F39" s="23" t="s">
        <v>1007</v>
      </c>
      <c r="G39" s="23" t="s">
        <v>84</v>
      </c>
      <c r="H39" s="24" t="s">
        <v>88</v>
      </c>
      <c r="I39" s="25">
        <v>1</v>
      </c>
      <c r="J39" s="59"/>
      <c r="K39" s="9">
        <v>1</v>
      </c>
      <c r="L39" s="26"/>
      <c r="M39" s="27"/>
      <c r="N39" s="28">
        <f>IF(M39&gt;0,ROUND(L39/M39,4),0)</f>
        <v>0</v>
      </c>
      <c r="O39" s="29"/>
      <c r="P39" s="30"/>
      <c r="Q39" s="28">
        <f>ROUND(ROUND(N39,4)*(1-O39),4)</f>
        <v>0</v>
      </c>
      <c r="R39" s="28">
        <f>ROUND(ROUND(Q39,4)*(1+P39),4)</f>
        <v>0</v>
      </c>
      <c r="S39" s="28">
        <f>ROUND($I39*Q39,4)</f>
        <v>0</v>
      </c>
      <c r="T39" s="28">
        <f>ROUND($I39*R39,4)</f>
        <v>0</v>
      </c>
      <c r="U39" s="31"/>
      <c r="V39" s="31"/>
      <c r="W39" s="31"/>
      <c r="X39" s="31"/>
      <c r="Y39" s="32"/>
    </row>
    <row r="40" spans="1:25" ht="13.5" thickBot="1" x14ac:dyDescent="0.3">
      <c r="A40" s="57" t="s">
        <v>84</v>
      </c>
      <c r="B40" s="13">
        <v>2</v>
      </c>
      <c r="C40" s="43" t="s">
        <v>1127</v>
      </c>
      <c r="D40" s="43" t="s">
        <v>1126</v>
      </c>
      <c r="E40" s="43" t="s">
        <v>84</v>
      </c>
      <c r="F40" s="43" t="s">
        <v>1007</v>
      </c>
      <c r="G40" s="43" t="s">
        <v>84</v>
      </c>
      <c r="H40" s="44" t="s">
        <v>88</v>
      </c>
      <c r="I40" s="45">
        <v>21</v>
      </c>
      <c r="J40" s="61"/>
      <c r="K40" s="13">
        <v>1</v>
      </c>
      <c r="L40" s="46"/>
      <c r="M40" s="47"/>
      <c r="N40" s="48">
        <f>IF(M40&gt;0,ROUND(L40/M40,4),0)</f>
        <v>0</v>
      </c>
      <c r="O40" s="49"/>
      <c r="P40" s="50"/>
      <c r="Q40" s="48">
        <f>ROUND(ROUND(N40,4)*(1-O40),4)</f>
        <v>0</v>
      </c>
      <c r="R40" s="48">
        <f>ROUND(ROUND(Q40,4)*(1+P40),4)</f>
        <v>0</v>
      </c>
      <c r="S40" s="48">
        <f>ROUND($I40*Q40,4)</f>
        <v>0</v>
      </c>
      <c r="T40" s="48">
        <f>ROUND($I40*R40,4)</f>
        <v>0</v>
      </c>
      <c r="U40" s="51"/>
      <c r="V40" s="51"/>
      <c r="W40" s="51"/>
      <c r="X40" s="51"/>
      <c r="Y40" s="52"/>
    </row>
    <row r="41" spans="1:25" ht="13.5" thickBot="1" x14ac:dyDescent="0.3">
      <c r="R41" s="62" t="s">
        <v>100</v>
      </c>
      <c r="S41" s="63">
        <f>SUM(S39:S40)</f>
        <v>0</v>
      </c>
      <c r="T41" s="64">
        <f>SUM(T39:T40)</f>
        <v>0</v>
      </c>
    </row>
    <row r="43" spans="1:25" ht="13.5" thickBot="1" x14ac:dyDescent="0.3"/>
    <row r="44" spans="1:25" ht="13.5" thickBot="1" x14ac:dyDescent="0.3">
      <c r="A44" s="53" t="s">
        <v>54</v>
      </c>
      <c r="B44" s="58" t="s">
        <v>107</v>
      </c>
      <c r="C44" s="19" t="s">
        <v>1128</v>
      </c>
      <c r="D44" s="19"/>
      <c r="E44" s="19"/>
      <c r="F44" s="19"/>
      <c r="G44" s="19"/>
      <c r="H44" s="19" t="s">
        <v>57</v>
      </c>
      <c r="I44" s="19"/>
      <c r="J44" s="8"/>
      <c r="K44" s="7"/>
      <c r="L44" s="19" t="s">
        <v>1129</v>
      </c>
      <c r="M44" s="19"/>
      <c r="N44" s="19"/>
      <c r="O44" s="19"/>
      <c r="P44" s="19"/>
      <c r="Q44" s="19"/>
      <c r="R44" s="19"/>
      <c r="S44" s="19"/>
      <c r="T44" s="19"/>
      <c r="U44" s="19"/>
      <c r="V44" s="19"/>
      <c r="W44" s="19"/>
      <c r="X44" s="19"/>
      <c r="Y44" s="8"/>
    </row>
    <row r="45" spans="1:25" ht="51.75" thickBot="1" x14ac:dyDescent="0.3">
      <c r="A45" s="54" t="s">
        <v>59</v>
      </c>
      <c r="B45" s="20" t="s">
        <v>60</v>
      </c>
      <c r="C45" s="21" t="s">
        <v>61</v>
      </c>
      <c r="D45" s="21" t="s">
        <v>62</v>
      </c>
      <c r="E45" s="21" t="s">
        <v>63</v>
      </c>
      <c r="F45" s="21" t="s">
        <v>64</v>
      </c>
      <c r="G45" s="21" t="s">
        <v>65</v>
      </c>
      <c r="H45" s="21" t="s">
        <v>66</v>
      </c>
      <c r="I45" s="21" t="s">
        <v>67</v>
      </c>
      <c r="J45" s="22" t="s">
        <v>68</v>
      </c>
      <c r="K45" s="20" t="s">
        <v>69</v>
      </c>
      <c r="L45" s="21" t="s">
        <v>70</v>
      </c>
      <c r="M45" s="21" t="s">
        <v>71</v>
      </c>
      <c r="N45" s="21" t="s">
        <v>72</v>
      </c>
      <c r="O45" s="21" t="s">
        <v>73</v>
      </c>
      <c r="P45" s="21" t="s">
        <v>74</v>
      </c>
      <c r="Q45" s="21" t="s">
        <v>75</v>
      </c>
      <c r="R45" s="21" t="s">
        <v>76</v>
      </c>
      <c r="S45" s="21" t="s">
        <v>77</v>
      </c>
      <c r="T45" s="21" t="s">
        <v>78</v>
      </c>
      <c r="U45" s="21" t="s">
        <v>79</v>
      </c>
      <c r="V45" s="21" t="s">
        <v>80</v>
      </c>
      <c r="W45" s="21" t="s">
        <v>81</v>
      </c>
      <c r="X45" s="21" t="s">
        <v>82</v>
      </c>
      <c r="Y45" s="22" t="s">
        <v>83</v>
      </c>
    </row>
    <row r="46" spans="1:25" x14ac:dyDescent="0.25">
      <c r="A46" s="55" t="s">
        <v>84</v>
      </c>
      <c r="B46" s="9">
        <v>1</v>
      </c>
      <c r="C46" s="23" t="s">
        <v>1130</v>
      </c>
      <c r="D46" s="23" t="s">
        <v>1131</v>
      </c>
      <c r="E46" s="23" t="s">
        <v>84</v>
      </c>
      <c r="F46" s="23" t="s">
        <v>1007</v>
      </c>
      <c r="G46" s="23" t="s">
        <v>84</v>
      </c>
      <c r="H46" s="24" t="s">
        <v>88</v>
      </c>
      <c r="I46" s="25">
        <v>1</v>
      </c>
      <c r="J46" s="59"/>
      <c r="K46" s="9">
        <v>1</v>
      </c>
      <c r="L46" s="26"/>
      <c r="M46" s="27"/>
      <c r="N46" s="28">
        <f>IF(M46&gt;0,ROUND(L46/M46,4),0)</f>
        <v>0</v>
      </c>
      <c r="O46" s="29"/>
      <c r="P46" s="30"/>
      <c r="Q46" s="28">
        <f>ROUND(ROUND(N46,4)*(1-O46),4)</f>
        <v>0</v>
      </c>
      <c r="R46" s="28">
        <f>ROUND(ROUND(Q46,4)*(1+P46),4)</f>
        <v>0</v>
      </c>
      <c r="S46" s="28">
        <f>ROUND($I46*Q46,4)</f>
        <v>0</v>
      </c>
      <c r="T46" s="28">
        <f>ROUND($I46*R46,4)</f>
        <v>0</v>
      </c>
      <c r="U46" s="31"/>
      <c r="V46" s="31"/>
      <c r="W46" s="31"/>
      <c r="X46" s="31"/>
      <c r="Y46" s="32"/>
    </row>
    <row r="47" spans="1:25" x14ac:dyDescent="0.25">
      <c r="A47" s="56" t="s">
        <v>84</v>
      </c>
      <c r="B47" s="11">
        <v>2</v>
      </c>
      <c r="C47" s="33" t="s">
        <v>1132</v>
      </c>
      <c r="D47" s="33" t="s">
        <v>1131</v>
      </c>
      <c r="E47" s="33" t="s">
        <v>84</v>
      </c>
      <c r="F47" s="33" t="s">
        <v>1007</v>
      </c>
      <c r="G47" s="33" t="s">
        <v>84</v>
      </c>
      <c r="H47" s="34" t="s">
        <v>88</v>
      </c>
      <c r="I47" s="35">
        <v>12</v>
      </c>
      <c r="J47" s="60"/>
      <c r="K47" s="11">
        <v>1</v>
      </c>
      <c r="L47" s="36"/>
      <c r="M47" s="37"/>
      <c r="N47" s="38">
        <f>IF(M47&gt;0,ROUND(L47/M47,4),0)</f>
        <v>0</v>
      </c>
      <c r="O47" s="39"/>
      <c r="P47" s="40"/>
      <c r="Q47" s="38">
        <f>ROUND(ROUND(N47,4)*(1-O47),4)</f>
        <v>0</v>
      </c>
      <c r="R47" s="38">
        <f>ROUND(ROUND(Q47,4)*(1+P47),4)</f>
        <v>0</v>
      </c>
      <c r="S47" s="38">
        <f>ROUND($I47*Q47,4)</f>
        <v>0</v>
      </c>
      <c r="T47" s="38">
        <f>ROUND($I47*R47,4)</f>
        <v>0</v>
      </c>
      <c r="U47" s="41"/>
      <c r="V47" s="41"/>
      <c r="W47" s="41"/>
      <c r="X47" s="41"/>
      <c r="Y47" s="42"/>
    </row>
    <row r="48" spans="1:25" x14ac:dyDescent="0.25">
      <c r="A48" s="56" t="s">
        <v>84</v>
      </c>
      <c r="B48" s="11">
        <v>3</v>
      </c>
      <c r="C48" s="33" t="s">
        <v>1133</v>
      </c>
      <c r="D48" s="33" t="s">
        <v>1131</v>
      </c>
      <c r="E48" s="33" t="s">
        <v>84</v>
      </c>
      <c r="F48" s="33" t="s">
        <v>1007</v>
      </c>
      <c r="G48" s="33" t="s">
        <v>84</v>
      </c>
      <c r="H48" s="34" t="s">
        <v>88</v>
      </c>
      <c r="I48" s="35">
        <v>15</v>
      </c>
      <c r="J48" s="60"/>
      <c r="K48" s="11">
        <v>1</v>
      </c>
      <c r="L48" s="36"/>
      <c r="M48" s="37"/>
      <c r="N48" s="38">
        <f>IF(M48&gt;0,ROUND(L48/M48,4),0)</f>
        <v>0</v>
      </c>
      <c r="O48" s="39"/>
      <c r="P48" s="40"/>
      <c r="Q48" s="38">
        <f>ROUND(ROUND(N48,4)*(1-O48),4)</f>
        <v>0</v>
      </c>
      <c r="R48" s="38">
        <f>ROUND(ROUND(Q48,4)*(1+P48),4)</f>
        <v>0</v>
      </c>
      <c r="S48" s="38">
        <f>ROUND($I48*Q48,4)</f>
        <v>0</v>
      </c>
      <c r="T48" s="38">
        <f>ROUND($I48*R48,4)</f>
        <v>0</v>
      </c>
      <c r="U48" s="41"/>
      <c r="V48" s="41"/>
      <c r="W48" s="41"/>
      <c r="X48" s="41"/>
      <c r="Y48" s="42"/>
    </row>
    <row r="49" spans="1:25" x14ac:dyDescent="0.25">
      <c r="A49" s="56" t="s">
        <v>84</v>
      </c>
      <c r="B49" s="11">
        <v>4</v>
      </c>
      <c r="C49" s="33" t="s">
        <v>1134</v>
      </c>
      <c r="D49" s="33" t="s">
        <v>1131</v>
      </c>
      <c r="E49" s="33" t="s">
        <v>84</v>
      </c>
      <c r="F49" s="33" t="s">
        <v>1007</v>
      </c>
      <c r="G49" s="33" t="s">
        <v>84</v>
      </c>
      <c r="H49" s="34" t="s">
        <v>88</v>
      </c>
      <c r="I49" s="35">
        <v>1</v>
      </c>
      <c r="J49" s="60"/>
      <c r="K49" s="11">
        <v>1</v>
      </c>
      <c r="L49" s="36"/>
      <c r="M49" s="37"/>
      <c r="N49" s="38">
        <f>IF(M49&gt;0,ROUND(L49/M49,4),0)</f>
        <v>0</v>
      </c>
      <c r="O49" s="39"/>
      <c r="P49" s="40"/>
      <c r="Q49" s="38">
        <f>ROUND(ROUND(N49,4)*(1-O49),4)</f>
        <v>0</v>
      </c>
      <c r="R49" s="38">
        <f>ROUND(ROUND(Q49,4)*(1+P49),4)</f>
        <v>0</v>
      </c>
      <c r="S49" s="38">
        <f>ROUND($I49*Q49,4)</f>
        <v>0</v>
      </c>
      <c r="T49" s="38">
        <f>ROUND($I49*R49,4)</f>
        <v>0</v>
      </c>
      <c r="U49" s="41"/>
      <c r="V49" s="41"/>
      <c r="W49" s="41"/>
      <c r="X49" s="41"/>
      <c r="Y49" s="42"/>
    </row>
    <row r="50" spans="1:25" x14ac:dyDescent="0.25">
      <c r="A50" s="56" t="s">
        <v>84</v>
      </c>
      <c r="B50" s="11">
        <v>5</v>
      </c>
      <c r="C50" s="33" t="s">
        <v>1135</v>
      </c>
      <c r="D50" s="33" t="s">
        <v>1131</v>
      </c>
      <c r="E50" s="33" t="s">
        <v>84</v>
      </c>
      <c r="F50" s="33" t="s">
        <v>1007</v>
      </c>
      <c r="G50" s="33" t="s">
        <v>84</v>
      </c>
      <c r="H50" s="34" t="s">
        <v>88</v>
      </c>
      <c r="I50" s="35">
        <v>1</v>
      </c>
      <c r="J50" s="60"/>
      <c r="K50" s="11">
        <v>1</v>
      </c>
      <c r="L50" s="36"/>
      <c r="M50" s="37"/>
      <c r="N50" s="38">
        <f>IF(M50&gt;0,ROUND(L50/M50,4),0)</f>
        <v>0</v>
      </c>
      <c r="O50" s="39"/>
      <c r="P50" s="40"/>
      <c r="Q50" s="38">
        <f>ROUND(ROUND(N50,4)*(1-O50),4)</f>
        <v>0</v>
      </c>
      <c r="R50" s="38">
        <f>ROUND(ROUND(Q50,4)*(1+P50),4)</f>
        <v>0</v>
      </c>
      <c r="S50" s="38">
        <f>ROUND($I50*Q50,4)</f>
        <v>0</v>
      </c>
      <c r="T50" s="38">
        <f>ROUND($I50*R50,4)</f>
        <v>0</v>
      </c>
      <c r="U50" s="41"/>
      <c r="V50" s="41"/>
      <c r="W50" s="41"/>
      <c r="X50" s="41"/>
      <c r="Y50" s="42"/>
    </row>
    <row r="51" spans="1:25" x14ac:dyDescent="0.25">
      <c r="A51" s="56" t="s">
        <v>84</v>
      </c>
      <c r="B51" s="11">
        <v>6</v>
      </c>
      <c r="C51" s="33" t="s">
        <v>1136</v>
      </c>
      <c r="D51" s="33" t="s">
        <v>1131</v>
      </c>
      <c r="E51" s="33" t="s">
        <v>84</v>
      </c>
      <c r="F51" s="33" t="s">
        <v>1007</v>
      </c>
      <c r="G51" s="33" t="s">
        <v>84</v>
      </c>
      <c r="H51" s="34" t="s">
        <v>88</v>
      </c>
      <c r="I51" s="35">
        <v>1</v>
      </c>
      <c r="J51" s="60"/>
      <c r="K51" s="11">
        <v>1</v>
      </c>
      <c r="L51" s="36"/>
      <c r="M51" s="37"/>
      <c r="N51" s="38">
        <f>IF(M51&gt;0,ROUND(L51/M51,4),0)</f>
        <v>0</v>
      </c>
      <c r="O51" s="39"/>
      <c r="P51" s="40"/>
      <c r="Q51" s="38">
        <f>ROUND(ROUND(N51,4)*(1-O51),4)</f>
        <v>0</v>
      </c>
      <c r="R51" s="38">
        <f>ROUND(ROUND(Q51,4)*(1+P51),4)</f>
        <v>0</v>
      </c>
      <c r="S51" s="38">
        <f>ROUND($I51*Q51,4)</f>
        <v>0</v>
      </c>
      <c r="T51" s="38">
        <f>ROUND($I51*R51,4)</f>
        <v>0</v>
      </c>
      <c r="U51" s="41"/>
      <c r="V51" s="41"/>
      <c r="W51" s="41"/>
      <c r="X51" s="41"/>
      <c r="Y51" s="42"/>
    </row>
    <row r="52" spans="1:25" x14ac:dyDescent="0.25">
      <c r="A52" s="56" t="s">
        <v>84</v>
      </c>
      <c r="B52" s="11">
        <v>7</v>
      </c>
      <c r="C52" s="33" t="s">
        <v>1137</v>
      </c>
      <c r="D52" s="33" t="s">
        <v>1131</v>
      </c>
      <c r="E52" s="33" t="s">
        <v>84</v>
      </c>
      <c r="F52" s="33" t="s">
        <v>1007</v>
      </c>
      <c r="G52" s="33" t="s">
        <v>84</v>
      </c>
      <c r="H52" s="34" t="s">
        <v>88</v>
      </c>
      <c r="I52" s="35">
        <v>1</v>
      </c>
      <c r="J52" s="60"/>
      <c r="K52" s="11">
        <v>1</v>
      </c>
      <c r="L52" s="36"/>
      <c r="M52" s="37"/>
      <c r="N52" s="38">
        <f>IF(M52&gt;0,ROUND(L52/M52,4),0)</f>
        <v>0</v>
      </c>
      <c r="O52" s="39"/>
      <c r="P52" s="40"/>
      <c r="Q52" s="38">
        <f>ROUND(ROUND(N52,4)*(1-O52),4)</f>
        <v>0</v>
      </c>
      <c r="R52" s="38">
        <f>ROUND(ROUND(Q52,4)*(1+P52),4)</f>
        <v>0</v>
      </c>
      <c r="S52" s="38">
        <f>ROUND($I52*Q52,4)</f>
        <v>0</v>
      </c>
      <c r="T52" s="38">
        <f>ROUND($I52*R52,4)</f>
        <v>0</v>
      </c>
      <c r="U52" s="41"/>
      <c r="V52" s="41"/>
      <c r="W52" s="41"/>
      <c r="X52" s="41"/>
      <c r="Y52" s="42"/>
    </row>
    <row r="53" spans="1:25" x14ac:dyDescent="0.25">
      <c r="A53" s="56" t="s">
        <v>84</v>
      </c>
      <c r="B53" s="11">
        <v>8</v>
      </c>
      <c r="C53" s="33" t="s">
        <v>1138</v>
      </c>
      <c r="D53" s="33" t="s">
        <v>1100</v>
      </c>
      <c r="E53" s="33" t="s">
        <v>84</v>
      </c>
      <c r="F53" s="33" t="s">
        <v>1007</v>
      </c>
      <c r="G53" s="33" t="s">
        <v>84</v>
      </c>
      <c r="H53" s="34" t="s">
        <v>88</v>
      </c>
      <c r="I53" s="35">
        <v>1</v>
      </c>
      <c r="J53" s="60"/>
      <c r="K53" s="11">
        <v>1</v>
      </c>
      <c r="L53" s="36"/>
      <c r="M53" s="37"/>
      <c r="N53" s="38">
        <f>IF(M53&gt;0,ROUND(L53/M53,4),0)</f>
        <v>0</v>
      </c>
      <c r="O53" s="39"/>
      <c r="P53" s="40"/>
      <c r="Q53" s="38">
        <f>ROUND(ROUND(N53,4)*(1-O53),4)</f>
        <v>0</v>
      </c>
      <c r="R53" s="38">
        <f>ROUND(ROUND(Q53,4)*(1+P53),4)</f>
        <v>0</v>
      </c>
      <c r="S53" s="38">
        <f>ROUND($I53*Q53,4)</f>
        <v>0</v>
      </c>
      <c r="T53" s="38">
        <f>ROUND($I53*R53,4)</f>
        <v>0</v>
      </c>
      <c r="U53" s="41"/>
      <c r="V53" s="41"/>
      <c r="W53" s="41"/>
      <c r="X53" s="41"/>
      <c r="Y53" s="42"/>
    </row>
    <row r="54" spans="1:25" x14ac:dyDescent="0.25">
      <c r="A54" s="56" t="s">
        <v>84</v>
      </c>
      <c r="B54" s="11">
        <v>9</v>
      </c>
      <c r="C54" s="33" t="s">
        <v>1139</v>
      </c>
      <c r="D54" s="33" t="s">
        <v>1140</v>
      </c>
      <c r="E54" s="33" t="s">
        <v>84</v>
      </c>
      <c r="F54" s="33" t="s">
        <v>1007</v>
      </c>
      <c r="G54" s="33" t="s">
        <v>84</v>
      </c>
      <c r="H54" s="34" t="s">
        <v>88</v>
      </c>
      <c r="I54" s="35">
        <v>1</v>
      </c>
      <c r="J54" s="60"/>
      <c r="K54" s="11">
        <v>1</v>
      </c>
      <c r="L54" s="36"/>
      <c r="M54" s="37"/>
      <c r="N54" s="38">
        <f>IF(M54&gt;0,ROUND(L54/M54,4),0)</f>
        <v>0</v>
      </c>
      <c r="O54" s="39"/>
      <c r="P54" s="40"/>
      <c r="Q54" s="38">
        <f>ROUND(ROUND(N54,4)*(1-O54),4)</f>
        <v>0</v>
      </c>
      <c r="R54" s="38">
        <f>ROUND(ROUND(Q54,4)*(1+P54),4)</f>
        <v>0</v>
      </c>
      <c r="S54" s="38">
        <f>ROUND($I54*Q54,4)</f>
        <v>0</v>
      </c>
      <c r="T54" s="38">
        <f>ROUND($I54*R54,4)</f>
        <v>0</v>
      </c>
      <c r="U54" s="41"/>
      <c r="V54" s="41"/>
      <c r="W54" s="41"/>
      <c r="X54" s="41"/>
      <c r="Y54" s="42"/>
    </row>
    <row r="55" spans="1:25" x14ac:dyDescent="0.25">
      <c r="A55" s="56" t="s">
        <v>84</v>
      </c>
      <c r="B55" s="11">
        <v>10</v>
      </c>
      <c r="C55" s="33" t="s">
        <v>1141</v>
      </c>
      <c r="D55" s="33" t="s">
        <v>1140</v>
      </c>
      <c r="E55" s="33" t="s">
        <v>84</v>
      </c>
      <c r="F55" s="33" t="s">
        <v>1007</v>
      </c>
      <c r="G55" s="33" t="s">
        <v>84</v>
      </c>
      <c r="H55" s="34" t="s">
        <v>88</v>
      </c>
      <c r="I55" s="35">
        <v>42</v>
      </c>
      <c r="J55" s="60"/>
      <c r="K55" s="11">
        <v>1</v>
      </c>
      <c r="L55" s="36"/>
      <c r="M55" s="37"/>
      <c r="N55" s="38">
        <f>IF(M55&gt;0,ROUND(L55/M55,4),0)</f>
        <v>0</v>
      </c>
      <c r="O55" s="39"/>
      <c r="P55" s="40"/>
      <c r="Q55" s="38">
        <f>ROUND(ROUND(N55,4)*(1-O55),4)</f>
        <v>0</v>
      </c>
      <c r="R55" s="38">
        <f>ROUND(ROUND(Q55,4)*(1+P55),4)</f>
        <v>0</v>
      </c>
      <c r="S55" s="38">
        <f>ROUND($I55*Q55,4)</f>
        <v>0</v>
      </c>
      <c r="T55" s="38">
        <f>ROUND($I55*R55,4)</f>
        <v>0</v>
      </c>
      <c r="U55" s="41"/>
      <c r="V55" s="41"/>
      <c r="W55" s="41"/>
      <c r="X55" s="41"/>
      <c r="Y55" s="42"/>
    </row>
    <row r="56" spans="1:25" x14ac:dyDescent="0.25">
      <c r="A56" s="56" t="s">
        <v>84</v>
      </c>
      <c r="B56" s="11">
        <v>11</v>
      </c>
      <c r="C56" s="33" t="s">
        <v>1142</v>
      </c>
      <c r="D56" s="33" t="s">
        <v>1143</v>
      </c>
      <c r="E56" s="33" t="s">
        <v>1100</v>
      </c>
      <c r="F56" s="33" t="s">
        <v>1007</v>
      </c>
      <c r="G56" s="33" t="s">
        <v>84</v>
      </c>
      <c r="H56" s="34" t="s">
        <v>88</v>
      </c>
      <c r="I56" s="35">
        <v>36</v>
      </c>
      <c r="J56" s="60"/>
      <c r="K56" s="11">
        <v>1</v>
      </c>
      <c r="L56" s="36"/>
      <c r="M56" s="37"/>
      <c r="N56" s="38">
        <f>IF(M56&gt;0,ROUND(L56/M56,4),0)</f>
        <v>0</v>
      </c>
      <c r="O56" s="39"/>
      <c r="P56" s="40"/>
      <c r="Q56" s="38">
        <f>ROUND(ROUND(N56,4)*(1-O56),4)</f>
        <v>0</v>
      </c>
      <c r="R56" s="38">
        <f>ROUND(ROUND(Q56,4)*(1+P56),4)</f>
        <v>0</v>
      </c>
      <c r="S56" s="38">
        <f>ROUND($I56*Q56,4)</f>
        <v>0</v>
      </c>
      <c r="T56" s="38">
        <f>ROUND($I56*R56,4)</f>
        <v>0</v>
      </c>
      <c r="U56" s="41"/>
      <c r="V56" s="41"/>
      <c r="W56" s="41"/>
      <c r="X56" s="41"/>
      <c r="Y56" s="42"/>
    </row>
    <row r="57" spans="1:25" x14ac:dyDescent="0.25">
      <c r="A57" s="56" t="s">
        <v>84</v>
      </c>
      <c r="B57" s="11">
        <v>12</v>
      </c>
      <c r="C57" s="33" t="s">
        <v>1142</v>
      </c>
      <c r="D57" s="33" t="s">
        <v>1144</v>
      </c>
      <c r="E57" s="33" t="s">
        <v>1100</v>
      </c>
      <c r="F57" s="33" t="s">
        <v>1007</v>
      </c>
      <c r="G57" s="33" t="s">
        <v>84</v>
      </c>
      <c r="H57" s="34" t="s">
        <v>88</v>
      </c>
      <c r="I57" s="35">
        <v>12</v>
      </c>
      <c r="J57" s="60"/>
      <c r="K57" s="11">
        <v>1</v>
      </c>
      <c r="L57" s="36"/>
      <c r="M57" s="37"/>
      <c r="N57" s="38">
        <f>IF(M57&gt;0,ROUND(L57/M57,4),0)</f>
        <v>0</v>
      </c>
      <c r="O57" s="39"/>
      <c r="P57" s="40"/>
      <c r="Q57" s="38">
        <f>ROUND(ROUND(N57,4)*(1-O57),4)</f>
        <v>0</v>
      </c>
      <c r="R57" s="38">
        <f>ROUND(ROUND(Q57,4)*(1+P57),4)</f>
        <v>0</v>
      </c>
      <c r="S57" s="38">
        <f>ROUND($I57*Q57,4)</f>
        <v>0</v>
      </c>
      <c r="T57" s="38">
        <f>ROUND($I57*R57,4)</f>
        <v>0</v>
      </c>
      <c r="U57" s="41"/>
      <c r="V57" s="41"/>
      <c r="W57" s="41"/>
      <c r="X57" s="41"/>
      <c r="Y57" s="42"/>
    </row>
    <row r="58" spans="1:25" ht="13.5" thickBot="1" x14ac:dyDescent="0.3">
      <c r="A58" s="57" t="s">
        <v>84</v>
      </c>
      <c r="B58" s="13">
        <v>13</v>
      </c>
      <c r="C58" s="43" t="s">
        <v>1142</v>
      </c>
      <c r="D58" s="43" t="s">
        <v>1145</v>
      </c>
      <c r="E58" s="43" t="s">
        <v>1100</v>
      </c>
      <c r="F58" s="43" t="s">
        <v>1007</v>
      </c>
      <c r="G58" s="43" t="s">
        <v>84</v>
      </c>
      <c r="H58" s="44" t="s">
        <v>88</v>
      </c>
      <c r="I58" s="45">
        <v>1</v>
      </c>
      <c r="J58" s="61"/>
      <c r="K58" s="13">
        <v>1</v>
      </c>
      <c r="L58" s="46"/>
      <c r="M58" s="47"/>
      <c r="N58" s="48">
        <f>IF(M58&gt;0,ROUND(L58/M58,4),0)</f>
        <v>0</v>
      </c>
      <c r="O58" s="49"/>
      <c r="P58" s="50"/>
      <c r="Q58" s="48">
        <f>ROUND(ROUND(N58,4)*(1-O58),4)</f>
        <v>0</v>
      </c>
      <c r="R58" s="48">
        <f>ROUND(ROUND(Q58,4)*(1+P58),4)</f>
        <v>0</v>
      </c>
      <c r="S58" s="48">
        <f>ROUND($I58*Q58,4)</f>
        <v>0</v>
      </c>
      <c r="T58" s="48">
        <f>ROUND($I58*R58,4)</f>
        <v>0</v>
      </c>
      <c r="U58" s="51"/>
      <c r="V58" s="51"/>
      <c r="W58" s="51"/>
      <c r="X58" s="51"/>
      <c r="Y58" s="52"/>
    </row>
    <row r="59" spans="1:25" ht="13.5" thickBot="1" x14ac:dyDescent="0.3">
      <c r="R59" s="62" t="s">
        <v>100</v>
      </c>
      <c r="S59" s="63">
        <f>SUM(S46:S58)</f>
        <v>0</v>
      </c>
      <c r="T59" s="64">
        <f>SUM(T46:T58)</f>
        <v>0</v>
      </c>
    </row>
    <row r="61" spans="1:25" ht="13.5" thickBot="1" x14ac:dyDescent="0.3"/>
    <row r="62" spans="1:25" ht="13.5" thickBot="1" x14ac:dyDescent="0.3">
      <c r="A62" s="53" t="s">
        <v>54</v>
      </c>
      <c r="B62" s="58" t="s">
        <v>120</v>
      </c>
      <c r="C62" s="19" t="s">
        <v>1146</v>
      </c>
      <c r="D62" s="19"/>
      <c r="E62" s="19"/>
      <c r="F62" s="19"/>
      <c r="G62" s="19"/>
      <c r="H62" s="19" t="s">
        <v>57</v>
      </c>
      <c r="I62" s="19"/>
      <c r="J62" s="8"/>
      <c r="K62" s="7"/>
      <c r="L62" s="19" t="s">
        <v>1147</v>
      </c>
      <c r="M62" s="19"/>
      <c r="N62" s="19"/>
      <c r="O62" s="19"/>
      <c r="P62" s="19"/>
      <c r="Q62" s="19"/>
      <c r="R62" s="19"/>
      <c r="S62" s="19"/>
      <c r="T62" s="19"/>
      <c r="U62" s="19"/>
      <c r="V62" s="19"/>
      <c r="W62" s="19"/>
      <c r="X62" s="19"/>
      <c r="Y62" s="8"/>
    </row>
    <row r="63" spans="1:25" ht="51.75" thickBot="1" x14ac:dyDescent="0.3">
      <c r="A63" s="54" t="s">
        <v>59</v>
      </c>
      <c r="B63" s="20" t="s">
        <v>60</v>
      </c>
      <c r="C63" s="21" t="s">
        <v>61</v>
      </c>
      <c r="D63" s="21" t="s">
        <v>62</v>
      </c>
      <c r="E63" s="21" t="s">
        <v>63</v>
      </c>
      <c r="F63" s="21" t="s">
        <v>64</v>
      </c>
      <c r="G63" s="21" t="s">
        <v>65</v>
      </c>
      <c r="H63" s="21" t="s">
        <v>66</v>
      </c>
      <c r="I63" s="21" t="s">
        <v>67</v>
      </c>
      <c r="J63" s="22" t="s">
        <v>68</v>
      </c>
      <c r="K63" s="20" t="s">
        <v>69</v>
      </c>
      <c r="L63" s="21" t="s">
        <v>70</v>
      </c>
      <c r="M63" s="21" t="s">
        <v>71</v>
      </c>
      <c r="N63" s="21" t="s">
        <v>72</v>
      </c>
      <c r="O63" s="21" t="s">
        <v>73</v>
      </c>
      <c r="P63" s="21" t="s">
        <v>74</v>
      </c>
      <c r="Q63" s="21" t="s">
        <v>75</v>
      </c>
      <c r="R63" s="21" t="s">
        <v>76</v>
      </c>
      <c r="S63" s="21" t="s">
        <v>77</v>
      </c>
      <c r="T63" s="21" t="s">
        <v>78</v>
      </c>
      <c r="U63" s="21" t="s">
        <v>79</v>
      </c>
      <c r="V63" s="21" t="s">
        <v>80</v>
      </c>
      <c r="W63" s="21" t="s">
        <v>81</v>
      </c>
      <c r="X63" s="21" t="s">
        <v>82</v>
      </c>
      <c r="Y63" s="22" t="s">
        <v>83</v>
      </c>
    </row>
    <row r="64" spans="1:25" x14ac:dyDescent="0.25">
      <c r="A64" s="55" t="s">
        <v>84</v>
      </c>
      <c r="B64" s="9">
        <v>1</v>
      </c>
      <c r="C64" s="23" t="s">
        <v>1148</v>
      </c>
      <c r="D64" s="23" t="s">
        <v>1149</v>
      </c>
      <c r="E64" s="23" t="s">
        <v>84</v>
      </c>
      <c r="F64" s="23" t="s">
        <v>428</v>
      </c>
      <c r="G64" s="23" t="s">
        <v>84</v>
      </c>
      <c r="H64" s="24" t="s">
        <v>88</v>
      </c>
      <c r="I64" s="25">
        <v>15</v>
      </c>
      <c r="J64" s="59"/>
      <c r="K64" s="9">
        <v>1</v>
      </c>
      <c r="L64" s="26"/>
      <c r="M64" s="27"/>
      <c r="N64" s="28">
        <f>IF(M64&gt;0,ROUND(L64/M64,4),0)</f>
        <v>0</v>
      </c>
      <c r="O64" s="29"/>
      <c r="P64" s="30"/>
      <c r="Q64" s="28">
        <f>ROUND(ROUND(N64,4)*(1-O64),4)</f>
        <v>0</v>
      </c>
      <c r="R64" s="28">
        <f>ROUND(ROUND(Q64,4)*(1+P64),4)</f>
        <v>0</v>
      </c>
      <c r="S64" s="28">
        <f>ROUND($I64*Q64,4)</f>
        <v>0</v>
      </c>
      <c r="T64" s="28">
        <f>ROUND($I64*R64,4)</f>
        <v>0</v>
      </c>
      <c r="U64" s="31"/>
      <c r="V64" s="31"/>
      <c r="W64" s="31"/>
      <c r="X64" s="31"/>
      <c r="Y64" s="32"/>
    </row>
    <row r="65" spans="1:25" x14ac:dyDescent="0.25">
      <c r="A65" s="56" t="s">
        <v>84</v>
      </c>
      <c r="B65" s="11">
        <v>2</v>
      </c>
      <c r="C65" s="33" t="s">
        <v>1150</v>
      </c>
      <c r="D65" s="33" t="s">
        <v>1151</v>
      </c>
      <c r="E65" s="33" t="s">
        <v>84</v>
      </c>
      <c r="F65" s="33" t="s">
        <v>428</v>
      </c>
      <c r="G65" s="33" t="s">
        <v>84</v>
      </c>
      <c r="H65" s="34" t="s">
        <v>88</v>
      </c>
      <c r="I65" s="35">
        <v>15</v>
      </c>
      <c r="J65" s="60"/>
      <c r="K65" s="11">
        <v>1</v>
      </c>
      <c r="L65" s="36"/>
      <c r="M65" s="37"/>
      <c r="N65" s="38">
        <f>IF(M65&gt;0,ROUND(L65/M65,4),0)</f>
        <v>0</v>
      </c>
      <c r="O65" s="39"/>
      <c r="P65" s="40"/>
      <c r="Q65" s="38">
        <f>ROUND(ROUND(N65,4)*(1-O65),4)</f>
        <v>0</v>
      </c>
      <c r="R65" s="38">
        <f>ROUND(ROUND(Q65,4)*(1+P65),4)</f>
        <v>0</v>
      </c>
      <c r="S65" s="38">
        <f>ROUND($I65*Q65,4)</f>
        <v>0</v>
      </c>
      <c r="T65" s="38">
        <f>ROUND($I65*R65,4)</f>
        <v>0</v>
      </c>
      <c r="U65" s="41"/>
      <c r="V65" s="41"/>
      <c r="W65" s="41"/>
      <c r="X65" s="41"/>
      <c r="Y65" s="42"/>
    </row>
    <row r="66" spans="1:25" x14ac:dyDescent="0.25">
      <c r="A66" s="56" t="s">
        <v>84</v>
      </c>
      <c r="B66" s="11">
        <v>3</v>
      </c>
      <c r="C66" s="33" t="s">
        <v>1152</v>
      </c>
      <c r="D66" s="33" t="s">
        <v>84</v>
      </c>
      <c r="E66" s="33" t="s">
        <v>84</v>
      </c>
      <c r="F66" s="33" t="s">
        <v>428</v>
      </c>
      <c r="G66" s="33" t="s">
        <v>84</v>
      </c>
      <c r="H66" s="34" t="s">
        <v>88</v>
      </c>
      <c r="I66" s="35">
        <v>50</v>
      </c>
      <c r="J66" s="60"/>
      <c r="K66" s="11">
        <v>1</v>
      </c>
      <c r="L66" s="36"/>
      <c r="M66" s="37"/>
      <c r="N66" s="38">
        <f>IF(M66&gt;0,ROUND(L66/M66,4),0)</f>
        <v>0</v>
      </c>
      <c r="O66" s="39"/>
      <c r="P66" s="40"/>
      <c r="Q66" s="38">
        <f>ROUND(ROUND(N66,4)*(1-O66),4)</f>
        <v>0</v>
      </c>
      <c r="R66" s="38">
        <f>ROUND(ROUND(Q66,4)*(1+P66),4)</f>
        <v>0</v>
      </c>
      <c r="S66" s="38">
        <f>ROUND($I66*Q66,4)</f>
        <v>0</v>
      </c>
      <c r="T66" s="38">
        <f>ROUND($I66*R66,4)</f>
        <v>0</v>
      </c>
      <c r="U66" s="41"/>
      <c r="V66" s="41"/>
      <c r="W66" s="41"/>
      <c r="X66" s="41"/>
      <c r="Y66" s="42"/>
    </row>
    <row r="67" spans="1:25" x14ac:dyDescent="0.25">
      <c r="A67" s="56" t="s">
        <v>84</v>
      </c>
      <c r="B67" s="11">
        <v>4</v>
      </c>
      <c r="C67" s="33" t="s">
        <v>1153</v>
      </c>
      <c r="D67" s="33" t="s">
        <v>1154</v>
      </c>
      <c r="E67" s="33" t="s">
        <v>84</v>
      </c>
      <c r="F67" s="33" t="s">
        <v>428</v>
      </c>
      <c r="G67" s="33" t="s">
        <v>84</v>
      </c>
      <c r="H67" s="34" t="s">
        <v>88</v>
      </c>
      <c r="I67" s="35">
        <v>15</v>
      </c>
      <c r="J67" s="60"/>
      <c r="K67" s="11">
        <v>1</v>
      </c>
      <c r="L67" s="36"/>
      <c r="M67" s="37"/>
      <c r="N67" s="38">
        <f>IF(M67&gt;0,ROUND(L67/M67,4),0)</f>
        <v>0</v>
      </c>
      <c r="O67" s="39"/>
      <c r="P67" s="40"/>
      <c r="Q67" s="38">
        <f>ROUND(ROUND(N67,4)*(1-O67),4)</f>
        <v>0</v>
      </c>
      <c r="R67" s="38">
        <f>ROUND(ROUND(Q67,4)*(1+P67),4)</f>
        <v>0</v>
      </c>
      <c r="S67" s="38">
        <f>ROUND($I67*Q67,4)</f>
        <v>0</v>
      </c>
      <c r="T67" s="38">
        <f>ROUND($I67*R67,4)</f>
        <v>0</v>
      </c>
      <c r="U67" s="41"/>
      <c r="V67" s="41"/>
      <c r="W67" s="41"/>
      <c r="X67" s="41"/>
      <c r="Y67" s="42"/>
    </row>
    <row r="68" spans="1:25" x14ac:dyDescent="0.25">
      <c r="A68" s="56" t="s">
        <v>84</v>
      </c>
      <c r="B68" s="11">
        <v>5</v>
      </c>
      <c r="C68" s="33" t="s">
        <v>1155</v>
      </c>
      <c r="D68" s="33" t="s">
        <v>84</v>
      </c>
      <c r="E68" s="33" t="s">
        <v>84</v>
      </c>
      <c r="F68" s="33" t="s">
        <v>428</v>
      </c>
      <c r="G68" s="33" t="s">
        <v>84</v>
      </c>
      <c r="H68" s="34" t="s">
        <v>88</v>
      </c>
      <c r="I68" s="35">
        <v>15</v>
      </c>
      <c r="J68" s="60"/>
      <c r="K68" s="11">
        <v>1</v>
      </c>
      <c r="L68" s="36"/>
      <c r="M68" s="37"/>
      <c r="N68" s="38">
        <f>IF(M68&gt;0,ROUND(L68/M68,4),0)</f>
        <v>0</v>
      </c>
      <c r="O68" s="39"/>
      <c r="P68" s="40"/>
      <c r="Q68" s="38">
        <f>ROUND(ROUND(N68,4)*(1-O68),4)</f>
        <v>0</v>
      </c>
      <c r="R68" s="38">
        <f>ROUND(ROUND(Q68,4)*(1+P68),4)</f>
        <v>0</v>
      </c>
      <c r="S68" s="38">
        <f>ROUND($I68*Q68,4)</f>
        <v>0</v>
      </c>
      <c r="T68" s="38">
        <f>ROUND($I68*R68,4)</f>
        <v>0</v>
      </c>
      <c r="U68" s="41"/>
      <c r="V68" s="41"/>
      <c r="W68" s="41"/>
      <c r="X68" s="41"/>
      <c r="Y68" s="42"/>
    </row>
    <row r="69" spans="1:25" ht="13.5" thickBot="1" x14ac:dyDescent="0.3">
      <c r="A69" s="57" t="s">
        <v>84</v>
      </c>
      <c r="B69" s="13">
        <v>6</v>
      </c>
      <c r="C69" s="43" t="s">
        <v>1156</v>
      </c>
      <c r="D69" s="43" t="s">
        <v>1157</v>
      </c>
      <c r="E69" s="43" t="s">
        <v>84</v>
      </c>
      <c r="F69" s="43" t="s">
        <v>428</v>
      </c>
      <c r="G69" s="43" t="s">
        <v>84</v>
      </c>
      <c r="H69" s="44" t="s">
        <v>88</v>
      </c>
      <c r="I69" s="45">
        <v>15</v>
      </c>
      <c r="J69" s="61"/>
      <c r="K69" s="13">
        <v>1</v>
      </c>
      <c r="L69" s="46"/>
      <c r="M69" s="47"/>
      <c r="N69" s="48">
        <f>IF(M69&gt;0,ROUND(L69/M69,4),0)</f>
        <v>0</v>
      </c>
      <c r="O69" s="49"/>
      <c r="P69" s="50"/>
      <c r="Q69" s="48">
        <f>ROUND(ROUND(N69,4)*(1-O69),4)</f>
        <v>0</v>
      </c>
      <c r="R69" s="48">
        <f>ROUND(ROUND(Q69,4)*(1+P69),4)</f>
        <v>0</v>
      </c>
      <c r="S69" s="48">
        <f>ROUND($I69*Q69,4)</f>
        <v>0</v>
      </c>
      <c r="T69" s="48">
        <f>ROUND($I69*R69,4)</f>
        <v>0</v>
      </c>
      <c r="U69" s="51"/>
      <c r="V69" s="51"/>
      <c r="W69" s="51"/>
      <c r="X69" s="51"/>
      <c r="Y69" s="52"/>
    </row>
    <row r="70" spans="1:25" ht="13.5" thickBot="1" x14ac:dyDescent="0.3">
      <c r="R70" s="62" t="s">
        <v>100</v>
      </c>
      <c r="S70" s="63">
        <f>SUM(S64:S69)</f>
        <v>0</v>
      </c>
      <c r="T70" s="64">
        <f>SUM(T64:T69)</f>
        <v>0</v>
      </c>
    </row>
  </sheetData>
  <sheetProtection algorithmName="SHA-512" hashValue="a6SgW0QLFtzkAU+VxGNTUg6JeV5VdSmyyZ5Jkksxcr+F45Elq5GhxwLK1Qdm3l5+7+bQb6UKF8u+z40da3NrQA==" saltValue="YxkSlktMjXkwY/Y9qQOU5g==" spinCount="100000" sheet="1" objects="1" scenarios="1"/>
  <pageMargins left="0.78740157021416557" right="0.78740157021416557" top="0.78740157021416557" bottom="0.78740157021416557" header="0.59055116441514754" footer="0.59055116441514754"/>
  <pageSetup paperSize="9" scale="29" fitToHeight="0" pageOrder="overThenDown" orientation="landscape" r:id="rId1"/>
  <headerFooter>
    <oddHeader>&amp;ROBR-8A</oddHeader>
    <oddFooter>&amp;LJN št. 16-09/25&amp;RStran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6</vt:i4>
      </vt:variant>
    </vt:vector>
  </HeadingPairs>
  <TitlesOfParts>
    <vt:vector size="16" baseType="lpstr">
      <vt:lpstr>NAVODILA</vt:lpstr>
      <vt:lpstr>1. Podatki naročnika</vt:lpstr>
      <vt:lpstr>2. Podatki o ponudniku</vt:lpstr>
      <vt:lpstr>3. Strokovne zahteve naročnika</vt:lpstr>
      <vt:lpstr>Sklop I.</vt:lpstr>
      <vt:lpstr>Sklop II.</vt:lpstr>
      <vt:lpstr>Sklop III.</vt:lpstr>
      <vt:lpstr>Sklop IV.</vt:lpstr>
      <vt:lpstr>Sklop V.</vt:lpstr>
      <vt:lpstr>Sklop VI.</vt:lpstr>
      <vt:lpstr>'Sklop I.'!Tiskanje_naslovov</vt:lpstr>
      <vt:lpstr>'Sklop II.'!Tiskanje_naslovov</vt:lpstr>
      <vt:lpstr>'Sklop III.'!Tiskanje_naslovov</vt:lpstr>
      <vt:lpstr>'Sklop IV.'!Tiskanje_naslovov</vt:lpstr>
      <vt:lpstr>'Sklop V.'!Tiskanje_naslovov</vt:lpstr>
      <vt:lpstr>'Sklop VI.'!Tiskanje_naslovov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Žefran</dc:creator>
  <cp:lastModifiedBy>Marija Žefran</cp:lastModifiedBy>
  <dcterms:created xsi:type="dcterms:W3CDTF">2025-02-26T10:08:58Z</dcterms:created>
  <dcterms:modified xsi:type="dcterms:W3CDTF">2025-02-26T10:12:27Z</dcterms:modified>
</cp:coreProperties>
</file>